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15090" yWindow="60" windowWidth="13710" windowHeight="11475" tabRatio="769"/>
  </bookViews>
  <sheets>
    <sheet name="2026 округлен" sheetId="16" r:id="rId1"/>
    <sheet name="2027 округлен" sheetId="17" r:id="rId2"/>
    <sheet name="2028 округлен" sheetId="18" r:id="rId3"/>
    <sheet name="2014" sheetId="11" state="hidden" r:id="rId4"/>
    <sheet name="01.09.14" sheetId="12" state="hidden" r:id="rId5"/>
    <sheet name="01.02.2015" sheetId="13" state="hidden" r:id="rId6"/>
    <sheet name="01.09.15" sheetId="14" state="hidden" r:id="rId7"/>
  </sheets>
  <externalReferences>
    <externalReference r:id="rId8"/>
    <externalReference r:id="rId9"/>
  </externalReferences>
  <definedNames>
    <definedName name="_xlnm._FilterDatabase" localSheetId="0" hidden="1">'2026 округлен'!$A$7:$BN$34</definedName>
    <definedName name="Z_3A959EA1_0BC8_4B41_A790_FDE15BCC03DB_.wvu.Cols" localSheetId="0" hidden="1">'2026 округлен'!$BG:$BN</definedName>
    <definedName name="Z_3A959EA1_0BC8_4B41_A790_FDE15BCC03DB_.wvu.FilterData" localSheetId="0" hidden="1">'2026 округлен'!$A$7:$BN$34</definedName>
    <definedName name="Z_3A959EA1_0BC8_4B41_A790_FDE15BCC03DB_.wvu.PrintArea" localSheetId="0" hidden="1">'2026 округлен'!$A$1:$BF$34</definedName>
    <definedName name="Z_3A959EA1_0BC8_4B41_A790_FDE15BCC03DB_.wvu.PrintArea" localSheetId="1" hidden="1">'2027 округлен'!$A$1:$BF$34</definedName>
    <definedName name="Z_3A959EA1_0BC8_4B41_A790_FDE15BCC03DB_.wvu.PrintArea" localSheetId="2" hidden="1">'2028 округлен'!$A$1:$BF$34</definedName>
    <definedName name="Z_3A959EA1_0BC8_4B41_A790_FDE15BCC03DB_.wvu.PrintTitles" localSheetId="5" hidden="1">'01.02.2015'!$1:$4</definedName>
    <definedName name="Z_3A959EA1_0BC8_4B41_A790_FDE15BCC03DB_.wvu.PrintTitles" localSheetId="3" hidden="1">'2014'!$1:$4</definedName>
    <definedName name="Z_3A959EA1_0BC8_4B41_A790_FDE15BCC03DB_.wvu.PrintTitles" localSheetId="0" hidden="1">'2026 округлен'!$A:$B,'2026 округлен'!$1:$4</definedName>
    <definedName name="Z_3A959EA1_0BC8_4B41_A790_FDE15BCC03DB_.wvu.PrintTitles" localSheetId="1" hidden="1">'2027 округлен'!$A:$B,'2027 округлен'!$1:$4</definedName>
    <definedName name="Z_3A959EA1_0BC8_4B41_A790_FDE15BCC03DB_.wvu.PrintTitles" localSheetId="2" hidden="1">'2028 округлен'!$A:$B,'2028 округлен'!$1:$4</definedName>
    <definedName name="Z_7367390D_1E90_46D2_959F_451AA58E2121_.wvu.Cols" localSheetId="0" hidden="1">'2026 округлен'!$BG:$BN</definedName>
    <definedName name="Z_7367390D_1E90_46D2_959F_451AA58E2121_.wvu.FilterData" localSheetId="0" hidden="1">'2026 округлен'!$A$7:$BN$34</definedName>
    <definedName name="Z_7367390D_1E90_46D2_959F_451AA58E2121_.wvu.PrintArea" localSheetId="0" hidden="1">'2026 округлен'!$A$1:$BF$34</definedName>
    <definedName name="Z_7367390D_1E90_46D2_959F_451AA58E2121_.wvu.PrintArea" localSheetId="1" hidden="1">'2027 округлен'!$A$1:$BF$34</definedName>
    <definedName name="Z_7367390D_1E90_46D2_959F_451AA58E2121_.wvu.PrintArea" localSheetId="2" hidden="1">'2028 округлен'!$A$1:$BF$34</definedName>
    <definedName name="Z_7367390D_1E90_46D2_959F_451AA58E2121_.wvu.PrintTitles" localSheetId="5" hidden="1">'01.02.2015'!$1:$4</definedName>
    <definedName name="Z_7367390D_1E90_46D2_959F_451AA58E2121_.wvu.PrintTitles" localSheetId="3" hidden="1">'2014'!$1:$4</definedName>
    <definedName name="Z_7367390D_1E90_46D2_959F_451AA58E2121_.wvu.PrintTitles" localSheetId="0" hidden="1">'2026 округлен'!$A:$B,'2026 округлен'!$1:$4</definedName>
    <definedName name="Z_7367390D_1E90_46D2_959F_451AA58E2121_.wvu.PrintTitles" localSheetId="1" hidden="1">'2027 округлен'!$A:$B,'2027 округлен'!$1:$4</definedName>
    <definedName name="Z_7367390D_1E90_46D2_959F_451AA58E2121_.wvu.PrintTitles" localSheetId="2" hidden="1">'2028 округлен'!$A:$B,'2028 округлен'!$1:$4</definedName>
    <definedName name="Z_9521F190_013F_4F99_B8FF_BE2C2FEFEC16_.wvu.Cols" localSheetId="0" hidden="1">'2026 округлен'!$BG:$BN</definedName>
    <definedName name="Z_9521F190_013F_4F99_B8FF_BE2C2FEFEC16_.wvu.FilterData" localSheetId="0" hidden="1">'2026 округлен'!$A$7:$BN$34</definedName>
    <definedName name="Z_9521F190_013F_4F99_B8FF_BE2C2FEFEC16_.wvu.PrintArea" localSheetId="0" hidden="1">'2026 округлен'!$A$1:$BF$34</definedName>
    <definedName name="Z_9521F190_013F_4F99_B8FF_BE2C2FEFEC16_.wvu.PrintArea" localSheetId="1" hidden="1">'2027 округлен'!$A$1:$BF$34</definedName>
    <definedName name="Z_9521F190_013F_4F99_B8FF_BE2C2FEFEC16_.wvu.PrintArea" localSheetId="2" hidden="1">'2028 округлен'!$A$1:$BF$34</definedName>
    <definedName name="Z_9521F190_013F_4F99_B8FF_BE2C2FEFEC16_.wvu.PrintTitles" localSheetId="5" hidden="1">'01.02.2015'!$1:$4</definedName>
    <definedName name="Z_9521F190_013F_4F99_B8FF_BE2C2FEFEC16_.wvu.PrintTitles" localSheetId="3" hidden="1">'2014'!$1:$4</definedName>
    <definedName name="Z_9521F190_013F_4F99_B8FF_BE2C2FEFEC16_.wvu.PrintTitles" localSheetId="0" hidden="1">'2026 округлен'!$A:$B,'2026 округлен'!$1:$4</definedName>
    <definedName name="Z_9521F190_013F_4F99_B8FF_BE2C2FEFEC16_.wvu.PrintTitles" localSheetId="1" hidden="1">'2027 округлен'!$A:$B,'2027 округлен'!$1:$4</definedName>
    <definedName name="Z_9521F190_013F_4F99_B8FF_BE2C2FEFEC16_.wvu.PrintTitles" localSheetId="2" hidden="1">'2028 округлен'!$A:$B,'2028 округлен'!$1:$4</definedName>
    <definedName name="Z_CAC24411_03D6_40AF_B999_9C84214A1E1E_.wvu.Cols" localSheetId="0" hidden="1">'2026 округлен'!$BG:$BN</definedName>
    <definedName name="Z_CAC24411_03D6_40AF_B999_9C84214A1E1E_.wvu.FilterData" localSheetId="0" hidden="1">'2026 округлен'!$A$7:$BN$34</definedName>
    <definedName name="Z_CAC24411_03D6_40AF_B999_9C84214A1E1E_.wvu.PrintArea" localSheetId="0" hidden="1">'2026 округлен'!$A$1:$BF$34</definedName>
    <definedName name="Z_CAC24411_03D6_40AF_B999_9C84214A1E1E_.wvu.PrintArea" localSheetId="1" hidden="1">'2027 округлен'!$A$1:$BF$34</definedName>
    <definedName name="Z_CAC24411_03D6_40AF_B999_9C84214A1E1E_.wvu.PrintArea" localSheetId="2" hidden="1">'2028 округлен'!$A$1:$BF$34</definedName>
    <definedName name="Z_CAC24411_03D6_40AF_B999_9C84214A1E1E_.wvu.PrintTitles" localSheetId="5" hidden="1">'01.02.2015'!$1:$4</definedName>
    <definedName name="Z_CAC24411_03D6_40AF_B999_9C84214A1E1E_.wvu.PrintTitles" localSheetId="3" hidden="1">'2014'!$1:$4</definedName>
    <definedName name="Z_CAC24411_03D6_40AF_B999_9C84214A1E1E_.wvu.PrintTitles" localSheetId="0" hidden="1">'2026 округлен'!$A:$B,'2026 округлен'!$1:$4</definedName>
    <definedName name="Z_CAC24411_03D6_40AF_B999_9C84214A1E1E_.wvu.PrintTitles" localSheetId="1" hidden="1">'2027 округлен'!$A:$B,'2027 округлен'!$1:$4</definedName>
    <definedName name="Z_CAC24411_03D6_40AF_B999_9C84214A1E1E_.wvu.PrintTitles" localSheetId="2" hidden="1">'2028 округлен'!$A:$B,'2028 округлен'!$1:$4</definedName>
    <definedName name="Z_CAEC1BA2_2730_443E_BFAE_73EC56939484_.wvu.Cols" localSheetId="0" hidden="1">'2026 округлен'!$BG:$BN</definedName>
    <definedName name="Z_CAEC1BA2_2730_443E_BFAE_73EC56939484_.wvu.FilterData" localSheetId="0" hidden="1">'2026 округлен'!$A$7:$BN$34</definedName>
    <definedName name="Z_CAEC1BA2_2730_443E_BFAE_73EC56939484_.wvu.PrintArea" localSheetId="0" hidden="1">'2026 округлен'!$A$1:$BF$34</definedName>
    <definedName name="Z_CAEC1BA2_2730_443E_BFAE_73EC56939484_.wvu.PrintArea" localSheetId="1" hidden="1">'2027 округлен'!$A$1:$BF$34</definedName>
    <definedName name="Z_CAEC1BA2_2730_443E_BFAE_73EC56939484_.wvu.PrintArea" localSheetId="2" hidden="1">'2028 округлен'!$A$1:$BF$34</definedName>
    <definedName name="Z_CAEC1BA2_2730_443E_BFAE_73EC56939484_.wvu.PrintTitles" localSheetId="5" hidden="1">'01.02.2015'!$1:$4</definedName>
    <definedName name="Z_CAEC1BA2_2730_443E_BFAE_73EC56939484_.wvu.PrintTitles" localSheetId="3" hidden="1">'2014'!$1:$4</definedName>
    <definedName name="Z_CAEC1BA2_2730_443E_BFAE_73EC56939484_.wvu.PrintTitles" localSheetId="0" hidden="1">'2026 округлен'!$A:$B,'2026 округлен'!$1:$4</definedName>
    <definedName name="Z_CAEC1BA2_2730_443E_BFAE_73EC56939484_.wvu.PrintTitles" localSheetId="1" hidden="1">'2027 округлен'!$A:$B,'2027 округлен'!$1:$4</definedName>
    <definedName name="Z_CAEC1BA2_2730_443E_BFAE_73EC56939484_.wvu.PrintTitles" localSheetId="2" hidden="1">'2028 округлен'!$A:$B,'2028 округлен'!$1:$4</definedName>
    <definedName name="Z_F9C43FD6_8B12_4A92_AC93_AC8895EA71B0_.wvu.Cols" localSheetId="0" hidden="1">'2026 округлен'!$BG:$BN</definedName>
    <definedName name="Z_F9C43FD6_8B12_4A92_AC93_AC8895EA71B0_.wvu.FilterData" localSheetId="0" hidden="1">'2026 округлен'!$A$7:$BN$34</definedName>
    <definedName name="Z_F9C43FD6_8B12_4A92_AC93_AC8895EA71B0_.wvu.PrintArea" localSheetId="0" hidden="1">'2026 округлен'!$A$1:$BF$34</definedName>
    <definedName name="Z_F9C43FD6_8B12_4A92_AC93_AC8895EA71B0_.wvu.PrintArea" localSheetId="1" hidden="1">'2027 округлен'!$A$1:$BF$34</definedName>
    <definedName name="Z_F9C43FD6_8B12_4A92_AC93_AC8895EA71B0_.wvu.PrintArea" localSheetId="2" hidden="1">'2028 округлен'!$A$1:$BF$34</definedName>
    <definedName name="Z_F9C43FD6_8B12_4A92_AC93_AC8895EA71B0_.wvu.PrintTitles" localSheetId="5" hidden="1">'01.02.2015'!$1:$4</definedName>
    <definedName name="Z_F9C43FD6_8B12_4A92_AC93_AC8895EA71B0_.wvu.PrintTitles" localSheetId="3" hidden="1">'2014'!$1:$4</definedName>
    <definedName name="Z_F9C43FD6_8B12_4A92_AC93_AC8895EA71B0_.wvu.PrintTitles" localSheetId="0" hidden="1">'2026 округлен'!$A:$B,'2026 округлен'!$1:$4</definedName>
    <definedName name="Z_F9C43FD6_8B12_4A92_AC93_AC8895EA71B0_.wvu.PrintTitles" localSheetId="1" hidden="1">'2027 округлен'!$A:$B,'2027 округлен'!$1:$4</definedName>
    <definedName name="Z_F9C43FD6_8B12_4A92_AC93_AC8895EA71B0_.wvu.PrintTitles" localSheetId="2" hidden="1">'2028 округлен'!$A:$B,'2028 округлен'!$1:$4</definedName>
    <definedName name="Z_FD6E7E6A_3E61_4289_B8EE_F66D211CF904_.wvu.Cols" localSheetId="0" hidden="1">'2026 округлен'!$BG:$BN</definedName>
    <definedName name="Z_FD6E7E6A_3E61_4289_B8EE_F66D211CF904_.wvu.FilterData" localSheetId="0" hidden="1">'2026 округлен'!$A$7:$BN$34</definedName>
    <definedName name="Z_FD6E7E6A_3E61_4289_B8EE_F66D211CF904_.wvu.PrintArea" localSheetId="0" hidden="1">'2026 округлен'!$A$1:$BF$34</definedName>
    <definedName name="Z_FD6E7E6A_3E61_4289_B8EE_F66D211CF904_.wvu.PrintArea" localSheetId="1" hidden="1">'2027 округлен'!$A$1:$BF$34</definedName>
    <definedName name="Z_FD6E7E6A_3E61_4289_B8EE_F66D211CF904_.wvu.PrintArea" localSheetId="2" hidden="1">'2028 округлен'!$A$1:$BF$34</definedName>
    <definedName name="Z_FD6E7E6A_3E61_4289_B8EE_F66D211CF904_.wvu.PrintTitles" localSheetId="5" hidden="1">'01.02.2015'!$1:$4</definedName>
    <definedName name="Z_FD6E7E6A_3E61_4289_B8EE_F66D211CF904_.wvu.PrintTitles" localSheetId="3" hidden="1">'2014'!$1:$4</definedName>
    <definedName name="Z_FD6E7E6A_3E61_4289_B8EE_F66D211CF904_.wvu.PrintTitles" localSheetId="0" hidden="1">'2026 округлен'!$A:$B,'2026 округлен'!$1:$4</definedName>
    <definedName name="Z_FD6E7E6A_3E61_4289_B8EE_F66D211CF904_.wvu.PrintTitles" localSheetId="1" hidden="1">'2027 округлен'!$A:$B,'2027 округлен'!$1:$4</definedName>
    <definedName name="Z_FD6E7E6A_3E61_4289_B8EE_F66D211CF904_.wvu.PrintTitles" localSheetId="2" hidden="1">'2028 округлен'!$A:$B,'2028 округлен'!$1:$4</definedName>
    <definedName name="_xlnm.Print_Titles" localSheetId="5">'01.02.2015'!$1:$4</definedName>
    <definedName name="_xlnm.Print_Titles" localSheetId="3">'2014'!$1:$4</definedName>
    <definedName name="_xlnm.Print_Titles" localSheetId="0">'2026 округлен'!$A:$B,'2026 округлен'!$1:$4</definedName>
    <definedName name="_xlnm.Print_Titles" localSheetId="1">'2027 округлен'!$A:$B,'2027 округлен'!$1:$4</definedName>
    <definedName name="_xlnm.Print_Titles" localSheetId="2">'2028 округлен'!$A:$B,'2028 округлен'!$1:$4</definedName>
    <definedName name="_xlnm.Print_Area" localSheetId="0">'2026 округлен'!$A$1:$BF$34</definedName>
    <definedName name="_xlnm.Print_Area" localSheetId="1">'2027 округлен'!$A$1:$BF$34</definedName>
    <definedName name="_xlnm.Print_Area" localSheetId="2">'2028 округлен'!$A$1:$BF$34</definedName>
    <definedName name="Период">'[1]Ежед-год'!$B$60</definedName>
  </definedNames>
  <calcPr calcId="145621"/>
  <customWorkbookViews>
    <customWorkbookView name="Фролов М.С. - Личное представление" guid="{F9C43FD6-8B12-4A92-AC93-AC8895EA71B0}" mergeInterval="0" personalView="1" maximized="1" windowWidth="1916" windowHeight="814" tabRatio="840" activeSheetId="4"/>
    <customWorkbookView name="Вдовина О.А. - Личное представление" guid="{3A959EA1-0BC8-4B41-A790-FDE15BCC03DB}" mergeInterval="0" personalView="1" maximized="1" xWindow="-8" yWindow="-8" windowWidth="1936" windowHeight="1176" tabRatio="840" activeSheetId="4"/>
    <customWorkbookView name="Морозкина Т.Ю. - Личное представление" guid="{CAEC1BA2-2730-443E-BFAE-73EC56939484}" mergeInterval="0" personalView="1" maximized="1" xWindow="-8" yWindow="-8" windowWidth="1936" windowHeight="1176" tabRatio="840" activeSheetId="9"/>
    <customWorkbookView name="Петрунин О.В. - Личное представление" guid="{FD6E7E6A-3E61-4289-B8EE-F66D211CF904}" mergeInterval="0" personalView="1" maximized="1" windowWidth="1739" windowHeight="918" tabRatio="840" activeSheetId="8"/>
    <customWorkbookView name="Вехов Д.А. - Личное представление" guid="{CAC24411-03D6-40AF-B999-9C84214A1E1E}" mergeInterval="0" personalView="1" maximized="1" windowWidth="1916" windowHeight="940" tabRatio="840" activeSheetId="3"/>
    <customWorkbookView name="kulikova - Личное представление" guid="{7367390D-1E90-46D2-959F-451AA58E2121}" mergeInterval="0" personalView="1" maximized="1" windowWidth="1916" windowHeight="949" tabRatio="840" activeSheetId="2"/>
    <customWorkbookView name="Алешин В.В. - Личное представление" guid="{9521F190-013F-4F99-B8FF-BE2C2FEFEC16}" mergeInterval="0" personalView="1" maximized="1" windowWidth="1916" windowHeight="887" tabRatio="840" activeSheetId="4"/>
  </customWorkbookViews>
</workbook>
</file>

<file path=xl/calcChain.xml><?xml version="1.0" encoding="utf-8"?>
<calcChain xmlns="http://schemas.openxmlformats.org/spreadsheetml/2006/main">
  <c r="AV6" i="18" l="1"/>
  <c r="AU6" i="18"/>
  <c r="AT6" i="18"/>
  <c r="AS6" i="18"/>
  <c r="AQ6" i="18"/>
  <c r="AP6" i="18"/>
  <c r="AF6" i="18"/>
  <c r="AB6" i="18"/>
  <c r="H6" i="18"/>
  <c r="O6" i="17"/>
  <c r="L325" i="14" l="1"/>
  <c r="F325" i="14"/>
  <c r="L324" i="14"/>
  <c r="F324" i="14"/>
  <c r="L323" i="14"/>
  <c r="F323" i="14"/>
  <c r="L322" i="14"/>
  <c r="F322" i="14"/>
  <c r="L321" i="14"/>
  <c r="F321" i="14"/>
  <c r="L320" i="14"/>
  <c r="F320" i="14"/>
  <c r="L319" i="14"/>
  <c r="F319" i="14"/>
  <c r="L318" i="14"/>
  <c r="F318" i="14"/>
  <c r="L317" i="14"/>
  <c r="F317" i="14"/>
  <c r="L316" i="14"/>
  <c r="F316" i="14"/>
  <c r="L315" i="14"/>
  <c r="F315" i="14"/>
  <c r="L314" i="14"/>
  <c r="F314" i="14"/>
  <c r="L313" i="14"/>
  <c r="F313" i="14"/>
  <c r="L312" i="14"/>
  <c r="F312" i="14"/>
  <c r="L311" i="14"/>
  <c r="F311" i="14"/>
  <c r="L310" i="14"/>
  <c r="F310" i="14"/>
  <c r="L309" i="14"/>
  <c r="F309" i="14"/>
  <c r="L308" i="14"/>
  <c r="F308" i="14"/>
  <c r="L307" i="14"/>
  <c r="F307" i="14"/>
  <c r="L306" i="14"/>
  <c r="F306" i="14"/>
  <c r="L305" i="14"/>
  <c r="F305" i="14"/>
  <c r="L304" i="14"/>
  <c r="F304" i="14"/>
  <c r="L303" i="14"/>
  <c r="F303" i="14"/>
  <c r="L302" i="14"/>
  <c r="F302" i="14"/>
  <c r="L301" i="14"/>
  <c r="F301" i="14"/>
  <c r="L300" i="14"/>
  <c r="F300" i="14"/>
  <c r="L299" i="14"/>
  <c r="F299" i="14"/>
  <c r="L298" i="14"/>
  <c r="F298" i="14"/>
  <c r="L297" i="14"/>
  <c r="F297" i="14"/>
  <c r="L296" i="14"/>
  <c r="F296" i="14"/>
  <c r="L295" i="14"/>
  <c r="F295" i="14"/>
  <c r="L294" i="14"/>
  <c r="F294" i="14"/>
  <c r="L293" i="14"/>
  <c r="F293" i="14"/>
  <c r="L292" i="14"/>
  <c r="F292" i="14"/>
  <c r="L291" i="14"/>
  <c r="F291" i="14"/>
  <c r="L290" i="14"/>
  <c r="F290" i="14"/>
  <c r="L289" i="14"/>
  <c r="F289" i="14"/>
  <c r="L288" i="14"/>
  <c r="F288" i="14"/>
  <c r="L287" i="14"/>
  <c r="F287" i="14"/>
  <c r="L286" i="14"/>
  <c r="F286" i="14"/>
  <c r="L285" i="14"/>
  <c r="F285" i="14"/>
  <c r="L284" i="14"/>
  <c r="F284" i="14"/>
  <c r="L283" i="14"/>
  <c r="F283" i="14"/>
  <c r="L282" i="14"/>
  <c r="F282" i="14"/>
  <c r="L281" i="14"/>
  <c r="F281" i="14"/>
  <c r="L280" i="14"/>
  <c r="F280" i="14"/>
  <c r="L279" i="14"/>
  <c r="F279" i="14"/>
  <c r="L278" i="14"/>
  <c r="F278" i="14"/>
  <c r="L277" i="14"/>
  <c r="F277" i="14"/>
  <c r="L276" i="14"/>
  <c r="F276" i="14"/>
  <c r="L275" i="14"/>
  <c r="F275" i="14"/>
  <c r="L274" i="14"/>
  <c r="F274" i="14"/>
  <c r="L273" i="14"/>
  <c r="F273" i="14"/>
  <c r="L272" i="14"/>
  <c r="F272" i="14"/>
  <c r="L271" i="14"/>
  <c r="F271" i="14"/>
  <c r="L270" i="14"/>
  <c r="F270" i="14"/>
  <c r="L269" i="14"/>
  <c r="F269" i="14"/>
  <c r="L268" i="14"/>
  <c r="F268" i="14"/>
  <c r="L267" i="14"/>
  <c r="F267" i="14"/>
  <c r="L266" i="14"/>
  <c r="F266" i="14"/>
  <c r="L265" i="14"/>
  <c r="F265" i="14"/>
  <c r="L264" i="14"/>
  <c r="F264" i="14"/>
  <c r="L263" i="14"/>
  <c r="F263" i="14"/>
  <c r="L262" i="14"/>
  <c r="F262" i="14"/>
  <c r="L261" i="14"/>
  <c r="F261" i="14"/>
  <c r="L260" i="14"/>
  <c r="F260" i="14"/>
  <c r="L259" i="14"/>
  <c r="F259" i="14"/>
  <c r="L258" i="14"/>
  <c r="F258" i="14"/>
  <c r="L257" i="14"/>
  <c r="F257" i="14"/>
  <c r="L256" i="14"/>
  <c r="F256" i="14"/>
  <c r="L255" i="14"/>
  <c r="F255" i="14"/>
  <c r="L254" i="14"/>
  <c r="F254" i="14"/>
  <c r="L253" i="14"/>
  <c r="F253" i="14"/>
  <c r="L252" i="14"/>
  <c r="F252" i="14"/>
  <c r="L251" i="14"/>
  <c r="F251" i="14"/>
  <c r="L250" i="14"/>
  <c r="F250" i="14"/>
  <c r="L249" i="14"/>
  <c r="F249" i="14"/>
  <c r="L248" i="14"/>
  <c r="F248" i="14"/>
  <c r="L247" i="14"/>
  <c r="F247" i="14"/>
  <c r="L246" i="14"/>
  <c r="F246" i="14"/>
  <c r="L245" i="14"/>
  <c r="F245" i="14"/>
  <c r="L244" i="14"/>
  <c r="F244" i="14"/>
  <c r="L243" i="14"/>
  <c r="F243" i="14"/>
  <c r="L242" i="14"/>
  <c r="F242" i="14"/>
  <c r="L241" i="14"/>
  <c r="F241" i="14"/>
  <c r="L240" i="14"/>
  <c r="F240" i="14"/>
  <c r="L239" i="14"/>
  <c r="F239" i="14"/>
  <c r="L238" i="14"/>
  <c r="F238" i="14"/>
  <c r="L237" i="14"/>
  <c r="F237" i="14"/>
  <c r="L236" i="14"/>
  <c r="F236" i="14"/>
  <c r="L235" i="14"/>
  <c r="F235" i="14"/>
  <c r="L234" i="14"/>
  <c r="F234" i="14"/>
  <c r="L233" i="14"/>
  <c r="F233" i="14"/>
  <c r="L232" i="14"/>
  <c r="F232" i="14"/>
  <c r="L231" i="14"/>
  <c r="F231" i="14"/>
  <c r="L230" i="14"/>
  <c r="F230" i="14"/>
  <c r="L229" i="14"/>
  <c r="F229" i="14"/>
  <c r="L228" i="14"/>
  <c r="F228" i="14"/>
  <c r="L227" i="14"/>
  <c r="F227" i="14"/>
  <c r="L226" i="14"/>
  <c r="F226" i="14"/>
  <c r="L225" i="14"/>
  <c r="F225" i="14"/>
  <c r="L224" i="14"/>
  <c r="F224" i="14"/>
  <c r="L223" i="14"/>
  <c r="F223" i="14"/>
  <c r="L222" i="14"/>
  <c r="F222" i="14"/>
  <c r="L221" i="14"/>
  <c r="F221" i="14"/>
  <c r="L220" i="14"/>
  <c r="F220" i="14"/>
  <c r="L219" i="14"/>
  <c r="F219" i="14"/>
  <c r="L218" i="14"/>
  <c r="F218" i="14"/>
  <c r="L217" i="14"/>
  <c r="F217" i="14"/>
  <c r="L216" i="14"/>
  <c r="F216" i="14"/>
  <c r="L215" i="14"/>
  <c r="F215" i="14"/>
  <c r="L214" i="14"/>
  <c r="F214" i="14"/>
  <c r="L213" i="14"/>
  <c r="F213" i="14"/>
  <c r="L212" i="14"/>
  <c r="F212" i="14"/>
  <c r="L211" i="14"/>
  <c r="F211" i="14"/>
  <c r="L210" i="14"/>
  <c r="F210" i="14"/>
  <c r="L209" i="14"/>
  <c r="F209" i="14"/>
  <c r="L208" i="14"/>
  <c r="F208" i="14"/>
  <c r="L207" i="14"/>
  <c r="F207" i="14"/>
  <c r="L206" i="14"/>
  <c r="F206" i="14"/>
  <c r="L205" i="14"/>
  <c r="F205" i="14"/>
  <c r="L204" i="14"/>
  <c r="F204" i="14"/>
  <c r="L203" i="14"/>
  <c r="F203" i="14"/>
  <c r="L202" i="14"/>
  <c r="F202" i="14"/>
  <c r="L201" i="14"/>
  <c r="F201" i="14"/>
  <c r="L200" i="14"/>
  <c r="F200" i="14"/>
  <c r="L199" i="14"/>
  <c r="F199" i="14"/>
  <c r="L198" i="14"/>
  <c r="F198" i="14"/>
  <c r="L197" i="14"/>
  <c r="F197" i="14"/>
  <c r="L196" i="14"/>
  <c r="F196" i="14"/>
  <c r="L195" i="14"/>
  <c r="F195" i="14"/>
  <c r="L194" i="14"/>
  <c r="F194" i="14"/>
  <c r="L193" i="14"/>
  <c r="F193" i="14"/>
  <c r="L192" i="14"/>
  <c r="F192" i="14"/>
  <c r="L191" i="14"/>
  <c r="F191" i="14"/>
  <c r="L190" i="14"/>
  <c r="F190" i="14"/>
  <c r="L189" i="14"/>
  <c r="F189" i="14"/>
  <c r="L188" i="14"/>
  <c r="F188" i="14"/>
  <c r="L187" i="14"/>
  <c r="F187" i="14"/>
  <c r="L186" i="14"/>
  <c r="F186" i="14"/>
  <c r="L185" i="14"/>
  <c r="F185" i="14"/>
  <c r="L184" i="14"/>
  <c r="F184" i="14"/>
  <c r="L183" i="14"/>
  <c r="F183" i="14"/>
  <c r="L182" i="14"/>
  <c r="F182" i="14"/>
  <c r="L181" i="14"/>
  <c r="F181" i="14"/>
  <c r="L180" i="14"/>
  <c r="F180" i="14"/>
  <c r="L179" i="14"/>
  <c r="F179" i="14"/>
  <c r="L178" i="14"/>
  <c r="F178" i="14"/>
  <c r="L177" i="14"/>
  <c r="F177" i="14"/>
  <c r="L176" i="14"/>
  <c r="F176" i="14"/>
  <c r="L175" i="14"/>
  <c r="F175" i="14"/>
  <c r="L174" i="14"/>
  <c r="F174" i="14"/>
  <c r="L173" i="14"/>
  <c r="F173" i="14"/>
  <c r="L172" i="14"/>
  <c r="F172" i="14"/>
  <c r="L171" i="14"/>
  <c r="F171" i="14"/>
  <c r="L170" i="14"/>
  <c r="F170" i="14"/>
  <c r="L169" i="14"/>
  <c r="F169" i="14"/>
  <c r="L168" i="14"/>
  <c r="F168" i="14"/>
  <c r="L167" i="14"/>
  <c r="F167" i="14"/>
  <c r="L166" i="14"/>
  <c r="F166" i="14"/>
  <c r="L165" i="14"/>
  <c r="F165" i="14"/>
  <c r="L164" i="14"/>
  <c r="F164" i="14"/>
  <c r="L163" i="14"/>
  <c r="F163" i="14"/>
  <c r="L162" i="14"/>
  <c r="F162" i="14"/>
  <c r="L161" i="14"/>
  <c r="F161" i="14"/>
  <c r="L160" i="14"/>
  <c r="F160" i="14"/>
  <c r="L159" i="14"/>
  <c r="F159" i="14"/>
  <c r="L158" i="14"/>
  <c r="F158" i="14"/>
  <c r="L157" i="14"/>
  <c r="F157" i="14"/>
  <c r="L156" i="14"/>
  <c r="F156" i="14"/>
  <c r="L155" i="14"/>
  <c r="F155" i="14"/>
  <c r="L154" i="14"/>
  <c r="F154" i="14"/>
  <c r="L153" i="14"/>
  <c r="F153" i="14"/>
  <c r="L152" i="14"/>
  <c r="F152" i="14"/>
  <c r="L151" i="14"/>
  <c r="F151" i="14"/>
  <c r="L150" i="14"/>
  <c r="F150" i="14"/>
  <c r="L149" i="14"/>
  <c r="F149" i="14"/>
  <c r="L148" i="14"/>
  <c r="F148" i="14"/>
  <c r="L147" i="14"/>
  <c r="F147" i="14"/>
  <c r="L146" i="14"/>
  <c r="F146" i="14"/>
  <c r="L145" i="14"/>
  <c r="F145" i="14"/>
  <c r="L144" i="14"/>
  <c r="F144" i="14"/>
  <c r="L143" i="14"/>
  <c r="F143" i="14"/>
  <c r="L142" i="14"/>
  <c r="F142" i="14"/>
  <c r="L141" i="14"/>
  <c r="F141" i="14"/>
  <c r="L140" i="14"/>
  <c r="F140" i="14"/>
  <c r="L139" i="14"/>
  <c r="F139" i="14"/>
  <c r="L138" i="14"/>
  <c r="F138" i="14"/>
  <c r="L137" i="14"/>
  <c r="F137" i="14"/>
  <c r="L136" i="14"/>
  <c r="F136" i="14"/>
  <c r="L135" i="14"/>
  <c r="F135" i="14"/>
  <c r="L134" i="14"/>
  <c r="F134" i="14"/>
  <c r="L133" i="14"/>
  <c r="F133" i="14"/>
  <c r="L132" i="14"/>
  <c r="F132" i="14"/>
  <c r="L131" i="14"/>
  <c r="F131" i="14"/>
  <c r="L130" i="14"/>
  <c r="F130" i="14"/>
  <c r="L129" i="14"/>
  <c r="F129" i="14"/>
  <c r="L128" i="14"/>
  <c r="F128" i="14"/>
  <c r="L127" i="14"/>
  <c r="F127" i="14"/>
  <c r="L126" i="14"/>
  <c r="F126" i="14"/>
  <c r="L125" i="14"/>
  <c r="F125" i="14"/>
  <c r="L124" i="14"/>
  <c r="F124" i="14"/>
  <c r="L123" i="14"/>
  <c r="F123" i="14"/>
  <c r="L122" i="14"/>
  <c r="F122" i="14"/>
  <c r="L121" i="14"/>
  <c r="F121" i="14"/>
  <c r="L120" i="14"/>
  <c r="F120" i="14"/>
  <c r="L119" i="14"/>
  <c r="F119" i="14"/>
  <c r="L118" i="14"/>
  <c r="F118" i="14"/>
  <c r="L117" i="14"/>
  <c r="F117" i="14"/>
  <c r="L116" i="14"/>
  <c r="F116" i="14"/>
  <c r="L115" i="14"/>
  <c r="F115" i="14"/>
  <c r="L114" i="14"/>
  <c r="F114" i="14"/>
  <c r="L113" i="14"/>
  <c r="F113" i="14"/>
  <c r="L112" i="14"/>
  <c r="F112" i="14"/>
  <c r="L111" i="14"/>
  <c r="F111" i="14"/>
  <c r="L110" i="14"/>
  <c r="F110" i="14"/>
  <c r="L109" i="14"/>
  <c r="F109" i="14"/>
  <c r="L108" i="14"/>
  <c r="F108" i="14"/>
  <c r="L107" i="14"/>
  <c r="F107" i="14"/>
  <c r="L106" i="14"/>
  <c r="F106" i="14"/>
  <c r="L105" i="14"/>
  <c r="F105" i="14"/>
  <c r="L104" i="14"/>
  <c r="F104" i="14"/>
  <c r="L103" i="14"/>
  <c r="F103" i="14"/>
  <c r="L102" i="14"/>
  <c r="F102" i="14"/>
  <c r="L101" i="14"/>
  <c r="F101" i="14"/>
  <c r="L100" i="14"/>
  <c r="F100" i="14"/>
  <c r="L99" i="14"/>
  <c r="F99" i="14"/>
  <c r="L98" i="14"/>
  <c r="F98" i="14"/>
  <c r="L97" i="14"/>
  <c r="F97" i="14"/>
  <c r="L96" i="14"/>
  <c r="F96" i="14"/>
  <c r="L95" i="14"/>
  <c r="F95" i="14"/>
  <c r="L94" i="14"/>
  <c r="F94" i="14"/>
  <c r="L93" i="14"/>
  <c r="F93" i="14"/>
  <c r="L92" i="14"/>
  <c r="F92" i="14"/>
  <c r="L91" i="14"/>
  <c r="F91" i="14"/>
  <c r="L90" i="14"/>
  <c r="F90" i="14"/>
  <c r="L89" i="14"/>
  <c r="F89" i="14"/>
  <c r="L88" i="14"/>
  <c r="F88" i="14"/>
  <c r="L87" i="14"/>
  <c r="F87" i="14"/>
  <c r="L86" i="14"/>
  <c r="F86" i="14"/>
  <c r="L85" i="14"/>
  <c r="F85" i="14"/>
  <c r="L84" i="14"/>
  <c r="F84" i="14"/>
  <c r="L83" i="14"/>
  <c r="F83" i="14"/>
  <c r="L82" i="14"/>
  <c r="F82" i="14"/>
  <c r="L81" i="14"/>
  <c r="F81" i="14"/>
  <c r="L80" i="14"/>
  <c r="F80" i="14"/>
  <c r="L79" i="14"/>
  <c r="F79" i="14"/>
  <c r="L78" i="14"/>
  <c r="F78" i="14"/>
  <c r="L77" i="14"/>
  <c r="F77" i="14"/>
  <c r="L76" i="14"/>
  <c r="F76" i="14"/>
  <c r="L75" i="14"/>
  <c r="F75" i="14"/>
  <c r="L74" i="14"/>
  <c r="F74" i="14"/>
  <c r="L73" i="14"/>
  <c r="F73" i="14"/>
  <c r="L72" i="14"/>
  <c r="F72" i="14"/>
  <c r="L71" i="14"/>
  <c r="F71" i="14"/>
  <c r="L70" i="14"/>
  <c r="F70" i="14"/>
  <c r="L69" i="14"/>
  <c r="F69" i="14"/>
  <c r="L68" i="14"/>
  <c r="F68" i="14"/>
  <c r="L67" i="14"/>
  <c r="F67" i="14"/>
  <c r="L66" i="14"/>
  <c r="F66" i="14"/>
  <c r="L65" i="14"/>
  <c r="F65" i="14"/>
  <c r="L64" i="14"/>
  <c r="F64" i="14"/>
  <c r="L63" i="14"/>
  <c r="F63" i="14"/>
  <c r="L62" i="14"/>
  <c r="F62" i="14"/>
  <c r="L61" i="14"/>
  <c r="F61" i="14"/>
  <c r="L60" i="14"/>
  <c r="F60" i="14"/>
  <c r="L59" i="14"/>
  <c r="F59" i="14"/>
  <c r="L58" i="14"/>
  <c r="F58" i="14"/>
  <c r="L57" i="14"/>
  <c r="F57" i="14"/>
  <c r="L56" i="14"/>
  <c r="F56" i="14"/>
  <c r="L55" i="14"/>
  <c r="F55" i="14"/>
  <c r="L54" i="14"/>
  <c r="F54" i="14"/>
  <c r="L53" i="14"/>
  <c r="F53" i="14"/>
  <c r="L52" i="14"/>
  <c r="F52" i="14"/>
  <c r="L51" i="14"/>
  <c r="F51" i="14"/>
  <c r="L50" i="14"/>
  <c r="F50" i="14"/>
  <c r="L49" i="14"/>
  <c r="F49" i="14"/>
  <c r="L48" i="14"/>
  <c r="F48" i="14"/>
  <c r="L47" i="14"/>
  <c r="F47" i="14"/>
  <c r="L46" i="14"/>
  <c r="F46" i="14"/>
  <c r="L45" i="14"/>
  <c r="F45" i="14"/>
  <c r="L44" i="14"/>
  <c r="F44" i="14"/>
  <c r="L43" i="14"/>
  <c r="F43" i="14"/>
  <c r="L42" i="14"/>
  <c r="F42" i="14"/>
  <c r="L41" i="14"/>
  <c r="F41" i="14"/>
  <c r="L40" i="14"/>
  <c r="F40" i="14"/>
  <c r="L39" i="14"/>
  <c r="F39" i="14"/>
  <c r="L38" i="14"/>
  <c r="F38" i="14"/>
  <c r="L37" i="14"/>
  <c r="F37" i="14"/>
  <c r="L36" i="14"/>
  <c r="F36" i="14"/>
  <c r="L35" i="14"/>
  <c r="F35" i="14"/>
  <c r="L34" i="14"/>
  <c r="F34" i="14"/>
  <c r="L33" i="14"/>
  <c r="F33" i="14"/>
  <c r="L32" i="14"/>
  <c r="F32" i="14"/>
  <c r="L31" i="14"/>
  <c r="F31" i="14"/>
  <c r="L30" i="14"/>
  <c r="F30" i="14"/>
  <c r="L29" i="14"/>
  <c r="F29" i="14"/>
  <c r="L28" i="14"/>
  <c r="F28" i="14"/>
  <c r="L27" i="14"/>
  <c r="F27" i="14"/>
  <c r="L26" i="14"/>
  <c r="F26" i="14"/>
  <c r="L25" i="14"/>
  <c r="F25" i="14"/>
  <c r="L24" i="14"/>
  <c r="F24" i="14"/>
  <c r="L23" i="14"/>
  <c r="F23" i="14"/>
  <c r="L22" i="14"/>
  <c r="F22" i="14"/>
  <c r="L21" i="14"/>
  <c r="F21" i="14"/>
  <c r="L20" i="14"/>
  <c r="F20" i="14"/>
  <c r="L19" i="14"/>
  <c r="F19" i="14"/>
  <c r="O18" i="14"/>
  <c r="N18" i="14"/>
  <c r="M18" i="14"/>
  <c r="K18" i="14"/>
  <c r="J18" i="14"/>
  <c r="I18" i="14"/>
  <c r="H18" i="14"/>
  <c r="G18" i="14"/>
  <c r="E18" i="14"/>
  <c r="D18" i="14"/>
  <c r="O17" i="14"/>
  <c r="N17" i="14"/>
  <c r="M17" i="14"/>
  <c r="K17" i="14"/>
  <c r="J17" i="14"/>
  <c r="I17" i="14"/>
  <c r="H17" i="14"/>
  <c r="G17" i="14"/>
  <c r="E17" i="14"/>
  <c r="D17" i="14"/>
  <c r="L16" i="14"/>
  <c r="F16" i="14"/>
  <c r="F272" i="13"/>
  <c r="F271" i="13"/>
  <c r="F270" i="13"/>
  <c r="F269" i="13"/>
  <c r="F268" i="13"/>
  <c r="F267" i="13"/>
  <c r="F266" i="13"/>
  <c r="F265" i="13"/>
  <c r="F264" i="13"/>
  <c r="F263" i="13"/>
  <c r="F262" i="13"/>
  <c r="F261" i="13"/>
  <c r="F260" i="13"/>
  <c r="F259" i="13"/>
  <c r="F258" i="13"/>
  <c r="F257" i="13"/>
  <c r="F256" i="13"/>
  <c r="F255" i="13"/>
  <c r="F254" i="13"/>
  <c r="F253" i="13"/>
  <c r="F252" i="13"/>
  <c r="F251" i="13"/>
  <c r="F250" i="13"/>
  <c r="F249" i="13"/>
  <c r="F248" i="13"/>
  <c r="F247" i="13"/>
  <c r="F246" i="13"/>
  <c r="F245" i="13"/>
  <c r="F244" i="13"/>
  <c r="F243" i="13"/>
  <c r="F242" i="13"/>
  <c r="F241" i="13"/>
  <c r="F240" i="13"/>
  <c r="F239" i="13"/>
  <c r="F238" i="13"/>
  <c r="F237" i="13"/>
  <c r="F236" i="13"/>
  <c r="F235" i="13"/>
  <c r="F234" i="13"/>
  <c r="F233" i="13"/>
  <c r="F232" i="13"/>
  <c r="F231" i="13"/>
  <c r="F230" i="13"/>
  <c r="F229" i="13"/>
  <c r="F228" i="13"/>
  <c r="F227" i="13"/>
  <c r="F226" i="13"/>
  <c r="F225" i="13"/>
  <c r="F224" i="13"/>
  <c r="F223" i="13"/>
  <c r="F222" i="13"/>
  <c r="F221" i="13"/>
  <c r="F220" i="13"/>
  <c r="F219" i="13"/>
  <c r="F218" i="13"/>
  <c r="F217" i="13"/>
  <c r="F216" i="13"/>
  <c r="F215" i="13"/>
  <c r="F214" i="13"/>
  <c r="F213" i="13"/>
  <c r="F212" i="13"/>
  <c r="F211" i="13"/>
  <c r="F210" i="13"/>
  <c r="F209" i="13"/>
  <c r="F208" i="13"/>
  <c r="F207" i="13"/>
  <c r="F206" i="13"/>
  <c r="F205" i="13"/>
  <c r="F204" i="13"/>
  <c r="F203" i="13"/>
  <c r="F202" i="13"/>
  <c r="F201" i="13"/>
  <c r="F200" i="13"/>
  <c r="F199" i="13"/>
  <c r="F198" i="13"/>
  <c r="F197" i="13"/>
  <c r="F196" i="13"/>
  <c r="F195" i="13"/>
  <c r="F194" i="13"/>
  <c r="F193" i="13"/>
  <c r="F192" i="13"/>
  <c r="F191" i="13"/>
  <c r="F190" i="13"/>
  <c r="F189" i="13"/>
  <c r="F188" i="13"/>
  <c r="F187" i="13"/>
  <c r="F186" i="13"/>
  <c r="F185" i="13"/>
  <c r="F184" i="13"/>
  <c r="F183" i="13"/>
  <c r="F182" i="13"/>
  <c r="F181" i="13"/>
  <c r="F180" i="13"/>
  <c r="F179" i="13"/>
  <c r="F178" i="13"/>
  <c r="F177" i="13"/>
  <c r="F176" i="13"/>
  <c r="F175" i="13"/>
  <c r="F174" i="13"/>
  <c r="F173" i="13"/>
  <c r="F172" i="13"/>
  <c r="F171" i="13"/>
  <c r="F170" i="13"/>
  <c r="F169" i="13"/>
  <c r="F168" i="13"/>
  <c r="F167" i="13"/>
  <c r="F166" i="13"/>
  <c r="F165" i="13"/>
  <c r="F164" i="13"/>
  <c r="F163" i="13"/>
  <c r="F162" i="13"/>
  <c r="F161" i="13"/>
  <c r="F160" i="13"/>
  <c r="F159" i="13"/>
  <c r="F158" i="13"/>
  <c r="F157" i="13"/>
  <c r="F156" i="13"/>
  <c r="F155" i="13"/>
  <c r="F154" i="13"/>
  <c r="F153" i="13"/>
  <c r="F152" i="13"/>
  <c r="F151" i="13"/>
  <c r="F150" i="13"/>
  <c r="F149" i="13"/>
  <c r="F148" i="13"/>
  <c r="F147" i="13"/>
  <c r="F146" i="13"/>
  <c r="F145" i="13"/>
  <c r="F144" i="13"/>
  <c r="F143" i="13"/>
  <c r="F142" i="13"/>
  <c r="F141" i="13"/>
  <c r="F140" i="13"/>
  <c r="F139" i="13"/>
  <c r="F138" i="13"/>
  <c r="F137" i="13"/>
  <c r="F136" i="13"/>
  <c r="F135" i="13"/>
  <c r="F134" i="13"/>
  <c r="F133" i="13"/>
  <c r="F132" i="13"/>
  <c r="F131" i="13"/>
  <c r="F130" i="13"/>
  <c r="F129" i="13"/>
  <c r="F128" i="13"/>
  <c r="F127" i="13"/>
  <c r="F126" i="13"/>
  <c r="F125" i="13"/>
  <c r="F124" i="13"/>
  <c r="F123" i="13"/>
  <c r="F122" i="13"/>
  <c r="F121" i="13"/>
  <c r="F120" i="13"/>
  <c r="F119" i="13"/>
  <c r="F118" i="13"/>
  <c r="F117" i="13"/>
  <c r="F116" i="13"/>
  <c r="F115" i="13"/>
  <c r="F114" i="13"/>
  <c r="F113" i="13"/>
  <c r="F112" i="13"/>
  <c r="F111" i="13"/>
  <c r="F110" i="13"/>
  <c r="F109" i="13"/>
  <c r="F108" i="13"/>
  <c r="F107" i="13"/>
  <c r="F106" i="13"/>
  <c r="F105" i="13"/>
  <c r="F104" i="13"/>
  <c r="F103" i="13"/>
  <c r="F102" i="13"/>
  <c r="F101" i="13"/>
  <c r="F100" i="13"/>
  <c r="F99" i="13"/>
  <c r="F98" i="13"/>
  <c r="F97" i="13"/>
  <c r="F96" i="13"/>
  <c r="F95" i="13"/>
  <c r="F94" i="13"/>
  <c r="F93" i="13"/>
  <c r="F92" i="13"/>
  <c r="F91" i="13"/>
  <c r="F90" i="13"/>
  <c r="F89" i="13"/>
  <c r="F88" i="13"/>
  <c r="F87" i="13"/>
  <c r="F86" i="13"/>
  <c r="F85" i="13"/>
  <c r="F84" i="13"/>
  <c r="F83" i="13"/>
  <c r="F82" i="13"/>
  <c r="F81" i="13"/>
  <c r="F80" i="13"/>
  <c r="F79" i="13"/>
  <c r="F78" i="13"/>
  <c r="F77" i="13"/>
  <c r="F76" i="13"/>
  <c r="F75" i="13"/>
  <c r="F74" i="13"/>
  <c r="F73" i="13"/>
  <c r="F72" i="13"/>
  <c r="F71" i="13"/>
  <c r="F70" i="13"/>
  <c r="F69" i="13"/>
  <c r="F68" i="13"/>
  <c r="F67" i="13"/>
  <c r="F66" i="13"/>
  <c r="F65" i="13"/>
  <c r="F64" i="13"/>
  <c r="F63" i="13"/>
  <c r="F62" i="13"/>
  <c r="F61" i="13"/>
  <c r="F60" i="13"/>
  <c r="F59" i="13"/>
  <c r="F58" i="13"/>
  <c r="F57" i="13"/>
  <c r="F56" i="13"/>
  <c r="F55" i="13"/>
  <c r="F54" i="13"/>
  <c r="F53" i="13"/>
  <c r="F52" i="13"/>
  <c r="F51" i="13"/>
  <c r="F50" i="13"/>
  <c r="F49" i="13"/>
  <c r="F48" i="13"/>
  <c r="F47" i="13"/>
  <c r="F46" i="13"/>
  <c r="F45" i="13"/>
  <c r="F44" i="13"/>
  <c r="F43" i="13"/>
  <c r="F42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I7" i="13"/>
  <c r="H7" i="13"/>
  <c r="G7" i="13"/>
  <c r="E7" i="13"/>
  <c r="D7" i="13"/>
  <c r="I6" i="13"/>
  <c r="H6" i="13"/>
  <c r="G6" i="13"/>
  <c r="E6" i="13"/>
  <c r="D6" i="13"/>
  <c r="F5" i="13"/>
  <c r="E303" i="12"/>
  <c r="E302" i="12"/>
  <c r="E301" i="12"/>
  <c r="E300" i="12"/>
  <c r="E299" i="12"/>
  <c r="E298" i="12"/>
  <c r="E297" i="12"/>
  <c r="E296" i="12"/>
  <c r="E295" i="12"/>
  <c r="E294" i="12"/>
  <c r="E293" i="12"/>
  <c r="E292" i="12"/>
  <c r="E291" i="12"/>
  <c r="E290" i="12"/>
  <c r="E289" i="12"/>
  <c r="E288" i="12"/>
  <c r="E287" i="12"/>
  <c r="E286" i="12"/>
  <c r="E285" i="12"/>
  <c r="E284" i="12"/>
  <c r="E283" i="12"/>
  <c r="E282" i="12"/>
  <c r="E281" i="12"/>
  <c r="E280" i="12"/>
  <c r="E279" i="12"/>
  <c r="E278" i="12"/>
  <c r="E277" i="12"/>
  <c r="E276" i="12"/>
  <c r="E275" i="12"/>
  <c r="E274" i="12"/>
  <c r="E273" i="12"/>
  <c r="E272" i="12"/>
  <c r="E271" i="12"/>
  <c r="E270" i="12"/>
  <c r="E269" i="12"/>
  <c r="E268" i="12"/>
  <c r="E267" i="12"/>
  <c r="E266" i="12"/>
  <c r="E265" i="12"/>
  <c r="E264" i="12"/>
  <c r="E263" i="12"/>
  <c r="E262" i="12"/>
  <c r="E261" i="12"/>
  <c r="E260" i="12"/>
  <c r="E259" i="12"/>
  <c r="E258" i="12"/>
  <c r="E257" i="12"/>
  <c r="E256" i="12"/>
  <c r="E255" i="12"/>
  <c r="E254" i="12"/>
  <c r="E253" i="12"/>
  <c r="E252" i="12"/>
  <c r="E251" i="12"/>
  <c r="E250" i="12"/>
  <c r="E249" i="12"/>
  <c r="E248" i="12"/>
  <c r="E247" i="12"/>
  <c r="E246" i="12"/>
  <c r="E245" i="12"/>
  <c r="E244" i="12"/>
  <c r="E243" i="12"/>
  <c r="E242" i="12"/>
  <c r="E241" i="12"/>
  <c r="E240" i="12"/>
  <c r="E239" i="12"/>
  <c r="E238" i="12"/>
  <c r="E237" i="12"/>
  <c r="E236" i="12"/>
  <c r="E235" i="12"/>
  <c r="E234" i="12"/>
  <c r="E233" i="12"/>
  <c r="E232" i="12"/>
  <c r="E231" i="12"/>
  <c r="E230" i="12"/>
  <c r="E229" i="12"/>
  <c r="E228" i="12"/>
  <c r="E227" i="12"/>
  <c r="E226" i="12"/>
  <c r="E225" i="12"/>
  <c r="E224" i="12"/>
  <c r="E223" i="12"/>
  <c r="E222" i="12"/>
  <c r="E221" i="12"/>
  <c r="E220" i="12"/>
  <c r="E219" i="12"/>
  <c r="E218" i="12"/>
  <c r="E217" i="12"/>
  <c r="E216" i="12"/>
  <c r="E215" i="12"/>
  <c r="E214" i="12"/>
  <c r="E213" i="12"/>
  <c r="E212" i="12"/>
  <c r="E211" i="12"/>
  <c r="E210" i="12"/>
  <c r="E209" i="12"/>
  <c r="E208" i="12"/>
  <c r="E207" i="12"/>
  <c r="E206" i="12"/>
  <c r="E205" i="12"/>
  <c r="E204" i="12"/>
  <c r="E203" i="12"/>
  <c r="E202" i="12"/>
  <c r="E201" i="12"/>
  <c r="E200" i="12"/>
  <c r="E199" i="12"/>
  <c r="E198" i="12"/>
  <c r="E197" i="12"/>
  <c r="E196" i="12"/>
  <c r="E195" i="12"/>
  <c r="E194" i="12"/>
  <c r="E193" i="12"/>
  <c r="E192" i="12"/>
  <c r="E191" i="12"/>
  <c r="E190" i="12"/>
  <c r="E189" i="12"/>
  <c r="E188" i="12"/>
  <c r="E187" i="12"/>
  <c r="E186" i="12"/>
  <c r="E185" i="12"/>
  <c r="E184" i="12"/>
  <c r="E183" i="12"/>
  <c r="E182" i="12"/>
  <c r="E181" i="12"/>
  <c r="E180" i="12"/>
  <c r="E179" i="12"/>
  <c r="E178" i="12"/>
  <c r="E177" i="12"/>
  <c r="E176" i="12"/>
  <c r="E175" i="12"/>
  <c r="E174" i="12"/>
  <c r="E173" i="12"/>
  <c r="E172" i="12"/>
  <c r="E171" i="12"/>
  <c r="E170" i="12"/>
  <c r="E169" i="12"/>
  <c r="E168" i="12"/>
  <c r="E167" i="12"/>
  <c r="E166" i="12"/>
  <c r="E165" i="12"/>
  <c r="E164" i="12"/>
  <c r="E163" i="12"/>
  <c r="E162" i="12"/>
  <c r="E161" i="12"/>
  <c r="E160" i="12"/>
  <c r="E159" i="12"/>
  <c r="E158" i="12"/>
  <c r="E157" i="12"/>
  <c r="E156" i="12"/>
  <c r="E155" i="12"/>
  <c r="E154" i="12"/>
  <c r="E153" i="12"/>
  <c r="E152" i="12"/>
  <c r="E151" i="12"/>
  <c r="E150" i="12"/>
  <c r="E149" i="12"/>
  <c r="E148" i="12"/>
  <c r="E147" i="12"/>
  <c r="E146" i="12"/>
  <c r="E145" i="12"/>
  <c r="E144" i="12"/>
  <c r="E143" i="12"/>
  <c r="E142" i="12"/>
  <c r="E141" i="12"/>
  <c r="E140" i="12"/>
  <c r="E139" i="12"/>
  <c r="E138" i="12"/>
  <c r="E137" i="12"/>
  <c r="E136" i="12"/>
  <c r="E135" i="12"/>
  <c r="E134" i="12"/>
  <c r="E133" i="12"/>
  <c r="E132" i="12"/>
  <c r="E131" i="12"/>
  <c r="E130" i="12"/>
  <c r="E129" i="12"/>
  <c r="E128" i="12"/>
  <c r="E127" i="12"/>
  <c r="E126" i="12"/>
  <c r="E125" i="12"/>
  <c r="E124" i="12"/>
  <c r="E123" i="12"/>
  <c r="E122" i="12"/>
  <c r="E121" i="12"/>
  <c r="E120" i="12"/>
  <c r="E119" i="12"/>
  <c r="E118" i="12"/>
  <c r="E117" i="12"/>
  <c r="E116" i="12"/>
  <c r="E115" i="12"/>
  <c r="E114" i="12"/>
  <c r="E113" i="12"/>
  <c r="E112" i="12"/>
  <c r="E111" i="12"/>
  <c r="E110" i="12"/>
  <c r="E109" i="12"/>
  <c r="E108" i="12"/>
  <c r="E107" i="12"/>
  <c r="E106" i="12"/>
  <c r="E105" i="12"/>
  <c r="E104" i="12"/>
  <c r="E103" i="12"/>
  <c r="E102" i="12"/>
  <c r="E101" i="12"/>
  <c r="E100" i="12"/>
  <c r="E99" i="12"/>
  <c r="E98" i="12"/>
  <c r="E97" i="12"/>
  <c r="E96" i="12"/>
  <c r="E95" i="12"/>
  <c r="E94" i="12"/>
  <c r="E93" i="12"/>
  <c r="E92" i="12"/>
  <c r="E91" i="12"/>
  <c r="E90" i="12"/>
  <c r="E89" i="12"/>
  <c r="E88" i="12"/>
  <c r="E87" i="12"/>
  <c r="E86" i="12"/>
  <c r="E85" i="12"/>
  <c r="E84" i="12"/>
  <c r="E83" i="12"/>
  <c r="E82" i="12"/>
  <c r="E81" i="12"/>
  <c r="E80" i="12"/>
  <c r="E79" i="12"/>
  <c r="E78" i="12"/>
  <c r="E77" i="12"/>
  <c r="E76" i="12"/>
  <c r="E75" i="12"/>
  <c r="E74" i="12"/>
  <c r="E73" i="12"/>
  <c r="E72" i="12"/>
  <c r="E71" i="12"/>
  <c r="E70" i="12"/>
  <c r="E69" i="12"/>
  <c r="E68" i="12"/>
  <c r="E67" i="12"/>
  <c r="E66" i="12"/>
  <c r="E65" i="12"/>
  <c r="E64" i="12"/>
  <c r="E63" i="12"/>
  <c r="E62" i="12"/>
  <c r="E61" i="12"/>
  <c r="E60" i="12"/>
  <c r="E59" i="12"/>
  <c r="E58" i="12"/>
  <c r="E57" i="12"/>
  <c r="E56" i="12"/>
  <c r="E55" i="12"/>
  <c r="E54" i="12"/>
  <c r="E53" i="12"/>
  <c r="E52" i="12"/>
  <c r="E51" i="12"/>
  <c r="E50" i="12"/>
  <c r="E49" i="12"/>
  <c r="E48" i="12"/>
  <c r="E47" i="12"/>
  <c r="E46" i="12"/>
  <c r="E45" i="12"/>
  <c r="E44" i="12"/>
  <c r="E43" i="12"/>
  <c r="E42" i="12"/>
  <c r="E41" i="12"/>
  <c r="E40" i="12"/>
  <c r="E39" i="12"/>
  <c r="E38" i="12"/>
  <c r="E37" i="12"/>
  <c r="E36" i="12"/>
  <c r="E35" i="12"/>
  <c r="E34" i="12"/>
  <c r="E33" i="12"/>
  <c r="E32" i="12"/>
  <c r="E31" i="12"/>
  <c r="E30" i="12"/>
  <c r="E29" i="12"/>
  <c r="E28" i="12"/>
  <c r="E27" i="12"/>
  <c r="E26" i="12"/>
  <c r="E25" i="12"/>
  <c r="E24" i="12"/>
  <c r="E23" i="12"/>
  <c r="E22" i="12"/>
  <c r="E21" i="12"/>
  <c r="E20" i="12"/>
  <c r="E19" i="12"/>
  <c r="E18" i="12"/>
  <c r="E17" i="12"/>
  <c r="H16" i="12"/>
  <c r="G16" i="12"/>
  <c r="F16" i="12"/>
  <c r="D16" i="12"/>
  <c r="C16" i="12"/>
  <c r="H15" i="12"/>
  <c r="G15" i="12"/>
  <c r="F15" i="12"/>
  <c r="D15" i="12"/>
  <c r="C15" i="12"/>
  <c r="E14" i="12"/>
  <c r="F295" i="11"/>
  <c r="F294" i="11"/>
  <c r="F293" i="11"/>
  <c r="F292" i="11"/>
  <c r="F291" i="11"/>
  <c r="F290" i="11"/>
  <c r="F289" i="11"/>
  <c r="F288" i="11"/>
  <c r="F287" i="11"/>
  <c r="F286" i="11"/>
  <c r="F285" i="11"/>
  <c r="F284" i="11"/>
  <c r="F283" i="11"/>
  <c r="F282" i="11"/>
  <c r="F281" i="11"/>
  <c r="F280" i="11"/>
  <c r="F279" i="11"/>
  <c r="F278" i="11"/>
  <c r="F277" i="11"/>
  <c r="F276" i="11"/>
  <c r="F275" i="11"/>
  <c r="F274" i="11"/>
  <c r="F273" i="11"/>
  <c r="F272" i="11"/>
  <c r="F271" i="11"/>
  <c r="F270" i="11"/>
  <c r="F269" i="11"/>
  <c r="F268" i="11"/>
  <c r="F267" i="11"/>
  <c r="F266" i="11"/>
  <c r="F265" i="11"/>
  <c r="F264" i="11"/>
  <c r="F263" i="11"/>
  <c r="F262" i="11"/>
  <c r="F261" i="11"/>
  <c r="F260" i="11"/>
  <c r="F259" i="11"/>
  <c r="F258" i="11"/>
  <c r="F257" i="11"/>
  <c r="F256" i="11"/>
  <c r="F255" i="11"/>
  <c r="F254" i="11"/>
  <c r="F253" i="11"/>
  <c r="F252" i="11"/>
  <c r="F251" i="11"/>
  <c r="F250" i="11"/>
  <c r="F249" i="11"/>
  <c r="F248" i="11"/>
  <c r="F247" i="11"/>
  <c r="F246" i="11"/>
  <c r="F245" i="11"/>
  <c r="F244" i="11"/>
  <c r="F243" i="11"/>
  <c r="F242" i="11"/>
  <c r="F241" i="11"/>
  <c r="F240" i="11"/>
  <c r="F239" i="11"/>
  <c r="F238" i="11"/>
  <c r="F237" i="11"/>
  <c r="F236" i="11"/>
  <c r="F235" i="11"/>
  <c r="F234" i="11"/>
  <c r="F233" i="11"/>
  <c r="F232" i="11"/>
  <c r="F231" i="11"/>
  <c r="F230" i="11"/>
  <c r="F229" i="11"/>
  <c r="F228" i="11"/>
  <c r="F227" i="11"/>
  <c r="F226" i="11"/>
  <c r="F225" i="11"/>
  <c r="F224" i="11"/>
  <c r="F223" i="11"/>
  <c r="F222" i="11"/>
  <c r="F221" i="11"/>
  <c r="F220" i="11"/>
  <c r="F219" i="11"/>
  <c r="F218" i="11"/>
  <c r="F217" i="11"/>
  <c r="F216" i="11"/>
  <c r="F215" i="11"/>
  <c r="F214" i="11"/>
  <c r="F213" i="11"/>
  <c r="F212" i="11"/>
  <c r="F211" i="11"/>
  <c r="F210" i="11"/>
  <c r="F209" i="11"/>
  <c r="F208" i="11"/>
  <c r="F207" i="11"/>
  <c r="F206" i="11"/>
  <c r="F205" i="11"/>
  <c r="F204" i="11"/>
  <c r="F203" i="11"/>
  <c r="F202" i="11"/>
  <c r="F201" i="11"/>
  <c r="F200" i="11"/>
  <c r="F199" i="11"/>
  <c r="F198" i="11"/>
  <c r="F197" i="11"/>
  <c r="F196" i="11"/>
  <c r="F195" i="11"/>
  <c r="F194" i="11"/>
  <c r="F193" i="11"/>
  <c r="F192" i="11"/>
  <c r="F191" i="11"/>
  <c r="F190" i="11"/>
  <c r="F189" i="11"/>
  <c r="F188" i="11"/>
  <c r="F187" i="11"/>
  <c r="F186" i="11"/>
  <c r="F185" i="11"/>
  <c r="F184" i="11"/>
  <c r="F183" i="11"/>
  <c r="F182" i="11"/>
  <c r="F181" i="11"/>
  <c r="F180" i="11"/>
  <c r="F179" i="11"/>
  <c r="F178" i="11"/>
  <c r="F177" i="11"/>
  <c r="F176" i="11"/>
  <c r="F175" i="11"/>
  <c r="F174" i="11"/>
  <c r="F173" i="11"/>
  <c r="F172" i="11"/>
  <c r="F171" i="11"/>
  <c r="F170" i="11"/>
  <c r="F169" i="11"/>
  <c r="F168" i="11"/>
  <c r="F167" i="11"/>
  <c r="F166" i="11"/>
  <c r="F165" i="11"/>
  <c r="F164" i="11"/>
  <c r="F163" i="11"/>
  <c r="F162" i="11"/>
  <c r="F161" i="11"/>
  <c r="F160" i="11"/>
  <c r="F159" i="11"/>
  <c r="F158" i="11"/>
  <c r="F157" i="11"/>
  <c r="F156" i="11"/>
  <c r="F155" i="11"/>
  <c r="F154" i="11"/>
  <c r="F153" i="11"/>
  <c r="F152" i="11"/>
  <c r="F151" i="11"/>
  <c r="F150" i="11"/>
  <c r="F149" i="11"/>
  <c r="F148" i="11"/>
  <c r="F147" i="11"/>
  <c r="F146" i="11"/>
  <c r="F145" i="11"/>
  <c r="F144" i="11"/>
  <c r="F143" i="11"/>
  <c r="F142" i="11"/>
  <c r="F141" i="11"/>
  <c r="F140" i="11"/>
  <c r="F139" i="11"/>
  <c r="F138" i="11"/>
  <c r="F137" i="11"/>
  <c r="F136" i="11"/>
  <c r="F135" i="11"/>
  <c r="F134" i="11"/>
  <c r="F133" i="11"/>
  <c r="F132" i="11"/>
  <c r="F131" i="11"/>
  <c r="F130" i="11"/>
  <c r="F129" i="11"/>
  <c r="F128" i="11"/>
  <c r="F127" i="11"/>
  <c r="F126" i="11"/>
  <c r="F125" i="11"/>
  <c r="F124" i="11"/>
  <c r="F123" i="11"/>
  <c r="F122" i="11"/>
  <c r="F121" i="11"/>
  <c r="F120" i="11"/>
  <c r="F119" i="11"/>
  <c r="F118" i="11"/>
  <c r="F117" i="11"/>
  <c r="F116" i="11"/>
  <c r="F115" i="11"/>
  <c r="F114" i="11"/>
  <c r="F113" i="11"/>
  <c r="F112" i="11"/>
  <c r="F111" i="11"/>
  <c r="F110" i="11"/>
  <c r="F109" i="11"/>
  <c r="F108" i="11"/>
  <c r="F107" i="11"/>
  <c r="F106" i="11"/>
  <c r="F105" i="11"/>
  <c r="F104" i="11"/>
  <c r="F103" i="11"/>
  <c r="F102" i="11"/>
  <c r="F101" i="11"/>
  <c r="F100" i="11"/>
  <c r="F99" i="11"/>
  <c r="F98" i="11"/>
  <c r="F97" i="11"/>
  <c r="F96" i="11"/>
  <c r="F95" i="11"/>
  <c r="F94" i="11"/>
  <c r="F93" i="11"/>
  <c r="F92" i="11"/>
  <c r="F91" i="11"/>
  <c r="F90" i="11"/>
  <c r="F89" i="11"/>
  <c r="F88" i="11"/>
  <c r="F87" i="11"/>
  <c r="F86" i="11"/>
  <c r="F85" i="11"/>
  <c r="F84" i="11"/>
  <c r="F83" i="11"/>
  <c r="F82" i="11"/>
  <c r="F81" i="11"/>
  <c r="F80" i="11"/>
  <c r="F79" i="11"/>
  <c r="F78" i="11"/>
  <c r="F77" i="11"/>
  <c r="F76" i="11"/>
  <c r="F75" i="11"/>
  <c r="F74" i="11"/>
  <c r="F73" i="11"/>
  <c r="F72" i="11"/>
  <c r="F71" i="11"/>
  <c r="F70" i="11"/>
  <c r="F69" i="11"/>
  <c r="F68" i="11"/>
  <c r="F67" i="11"/>
  <c r="F66" i="11"/>
  <c r="F65" i="11"/>
  <c r="F64" i="11"/>
  <c r="F63" i="11"/>
  <c r="F62" i="11"/>
  <c r="F61" i="11"/>
  <c r="F60" i="11"/>
  <c r="F59" i="11"/>
  <c r="F58" i="11"/>
  <c r="F57" i="11"/>
  <c r="F56" i="11"/>
  <c r="F55" i="11"/>
  <c r="F54" i="11"/>
  <c r="F53" i="11"/>
  <c r="F52" i="11"/>
  <c r="F51" i="11"/>
  <c r="F50" i="11"/>
  <c r="F49" i="11"/>
  <c r="F48" i="11"/>
  <c r="F47" i="11"/>
  <c r="F46" i="11"/>
  <c r="F45" i="11"/>
  <c r="F44" i="11"/>
  <c r="F43" i="11"/>
  <c r="F42" i="11"/>
  <c r="F41" i="11"/>
  <c r="F40" i="11"/>
  <c r="F39" i="11"/>
  <c r="F38" i="11"/>
  <c r="F37" i="11"/>
  <c r="F36" i="11"/>
  <c r="F35" i="1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I7" i="11"/>
  <c r="H7" i="11"/>
  <c r="G7" i="11"/>
  <c r="E7" i="11"/>
  <c r="D7" i="11"/>
  <c r="I6" i="11"/>
  <c r="H6" i="11"/>
  <c r="G6" i="11"/>
  <c r="E6" i="11"/>
  <c r="D6" i="11"/>
  <c r="F5" i="11"/>
  <c r="E16" i="12" l="1"/>
  <c r="E15" i="12"/>
  <c r="L17" i="14"/>
  <c r="F7" i="13"/>
  <c r="F7" i="11"/>
  <c r="F6" i="13"/>
  <c r="L18" i="14"/>
  <c r="F6" i="11"/>
  <c r="F17" i="14"/>
  <c r="F18" i="14"/>
  <c r="AF6" i="17" l="1"/>
  <c r="AB6" i="17"/>
</calcChain>
</file>

<file path=xl/comments1.xml><?xml version="1.0" encoding="utf-8"?>
<comments xmlns="http://schemas.openxmlformats.org/spreadsheetml/2006/main">
  <authors>
    <author>smolianova</author>
    <author>kulikova</author>
    <author>erofeev</author>
  </authors>
  <commentList>
    <comment ref="G6" authorId="0">
      <text>
        <r>
          <rPr>
            <sz val="8"/>
            <color indexed="81"/>
            <rFont val="Tahoma"/>
            <family val="2"/>
            <charset val="204"/>
          </rPr>
          <t>Прибыль прибыльных
Индекс</t>
        </r>
      </text>
    </comment>
    <comment ref="AB6" authorId="1">
      <text>
        <r>
          <rPr>
            <b/>
            <sz val="8"/>
            <color indexed="81"/>
            <rFont val="Tahoma"/>
            <family val="2"/>
            <charset val="204"/>
          </rPr>
          <t>kulikova:</t>
        </r>
        <r>
          <rPr>
            <sz val="8"/>
            <color indexed="81"/>
            <rFont val="Tahoma"/>
            <family val="2"/>
            <charset val="204"/>
          </rPr>
          <t xml:space="preserve">
По УФНС </t>
        </r>
      </text>
    </comment>
    <comment ref="AC6" authorId="2">
      <text>
        <r>
          <rPr>
            <b/>
            <sz val="8"/>
            <color indexed="81"/>
            <rFont val="Tahoma"/>
            <family val="2"/>
            <charset val="204"/>
          </rPr>
          <t>erofeev:</t>
        </r>
        <r>
          <rPr>
            <sz val="8"/>
            <color indexed="81"/>
            <rFont val="Tahoma"/>
            <family val="2"/>
            <charset val="204"/>
          </rPr>
          <t xml:space="preserve">
ИПЦ - 1,047
УФНС - 1,039</t>
        </r>
      </text>
    </comment>
    <comment ref="AD6" authorId="2">
      <text>
        <r>
          <rPr>
            <b/>
            <sz val="8"/>
            <color indexed="81"/>
            <rFont val="Tahoma"/>
            <family val="2"/>
            <charset val="204"/>
          </rPr>
          <t>erofeev:</t>
        </r>
        <r>
          <rPr>
            <sz val="8"/>
            <color indexed="81"/>
            <rFont val="Tahoma"/>
            <family val="2"/>
            <charset val="204"/>
          </rPr>
          <t xml:space="preserve">
ИПЦ - 1,048
УФНС - 1,039</t>
        </r>
      </text>
    </comment>
    <comment ref="AF6" authorId="1">
      <text>
        <r>
          <rPr>
            <b/>
            <sz val="8"/>
            <color indexed="81"/>
            <rFont val="Tahoma"/>
            <family val="2"/>
            <charset val="204"/>
          </rPr>
          <t>kulikova:</t>
        </r>
        <r>
          <rPr>
            <sz val="8"/>
            <color indexed="81"/>
            <rFont val="Tahoma"/>
            <family val="2"/>
            <charset val="204"/>
          </rPr>
          <t xml:space="preserve">
ПО УФНС</t>
        </r>
      </text>
    </comment>
  </commentList>
</comments>
</file>

<file path=xl/comments2.xml><?xml version="1.0" encoding="utf-8"?>
<comments xmlns="http://schemas.openxmlformats.org/spreadsheetml/2006/main">
  <authors>
    <author>smolianova</author>
    <author>erofeev</author>
    <author>zinjaev</author>
    <author>kulikova</author>
  </authors>
  <commentList>
    <comment ref="G6" authorId="0">
      <text>
        <r>
          <rPr>
            <sz val="8"/>
            <color indexed="81"/>
            <rFont val="Tahoma"/>
            <family val="2"/>
            <charset val="204"/>
          </rPr>
          <t xml:space="preserve">Прибыль прибыльных
</t>
        </r>
      </text>
    </comment>
    <comment ref="H6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МинЭк - 1,345
Минэко
</t>
        </r>
      </text>
    </comment>
    <comment ref="V6" authorId="1">
      <text>
        <r>
          <rPr>
            <b/>
            <sz val="8"/>
            <color indexed="81"/>
            <rFont val="Tahoma"/>
            <family val="2"/>
            <charset val="204"/>
          </rPr>
          <t>erofeev:</t>
        </r>
        <r>
          <rPr>
            <sz val="8"/>
            <color indexed="81"/>
            <rFont val="Tahoma"/>
            <family val="2"/>
            <charset val="204"/>
          </rPr>
          <t xml:space="preserve">
ИПЦ - 18 г. - 104,0
           17 г. - 104,3</t>
        </r>
      </text>
    </comment>
    <comment ref="W6" authorId="1">
      <text>
        <r>
          <rPr>
            <b/>
            <sz val="8"/>
            <color indexed="81"/>
            <rFont val="Tahoma"/>
            <family val="2"/>
            <charset val="204"/>
          </rPr>
          <t>erofeev:</t>
        </r>
        <r>
          <rPr>
            <sz val="8"/>
            <color indexed="81"/>
            <rFont val="Tahoma"/>
            <family val="2"/>
            <charset val="204"/>
          </rPr>
          <t xml:space="preserve">
ИПЦ - 18 г. - 104,0
           17 г. - 104,3</t>
        </r>
      </text>
    </comment>
    <comment ref="X6" authorId="1">
      <text>
        <r>
          <rPr>
            <b/>
            <sz val="8"/>
            <color indexed="81"/>
            <rFont val="Tahoma"/>
            <family val="2"/>
            <charset val="204"/>
          </rPr>
          <t>erofeev:</t>
        </r>
        <r>
          <rPr>
            <sz val="8"/>
            <color indexed="81"/>
            <rFont val="Tahoma"/>
            <family val="2"/>
            <charset val="204"/>
          </rPr>
          <t xml:space="preserve">
УФНС - (19г./18г.) - 1,037</t>
        </r>
      </text>
    </comment>
    <comment ref="Y6" authorId="2">
      <text>
        <r>
          <rPr>
            <b/>
            <sz val="8"/>
            <color indexed="81"/>
            <rFont val="Tahoma"/>
            <family val="2"/>
            <charset val="204"/>
          </rPr>
          <t>zinjaev:</t>
        </r>
        <r>
          <rPr>
            <sz val="8"/>
            <color indexed="81"/>
            <rFont val="Tahoma"/>
            <family val="2"/>
            <charset val="204"/>
          </rPr>
          <t xml:space="preserve">
ИПЦ
</t>
        </r>
      </text>
    </comment>
    <comment ref="Z6" authorId="2">
      <text>
        <r>
          <rPr>
            <b/>
            <sz val="8"/>
            <color indexed="81"/>
            <rFont val="Tahoma"/>
            <family val="2"/>
            <charset val="204"/>
          </rPr>
          <t>zinjaev:</t>
        </r>
        <r>
          <rPr>
            <sz val="8"/>
            <color indexed="81"/>
            <rFont val="Tahoma"/>
            <family val="2"/>
            <charset val="204"/>
          </rPr>
          <t xml:space="preserve">
ИПЦ
</t>
        </r>
      </text>
    </comment>
    <comment ref="AB6" authorId="3">
      <text>
        <r>
          <rPr>
            <b/>
            <sz val="8"/>
            <color indexed="81"/>
            <rFont val="Tahoma"/>
            <family val="2"/>
            <charset val="204"/>
          </rPr>
          <t>kulikova:</t>
        </r>
        <r>
          <rPr>
            <sz val="8"/>
            <color indexed="81"/>
            <rFont val="Tahoma"/>
            <family val="2"/>
            <charset val="204"/>
          </rPr>
          <t xml:space="preserve">
по УФНС</t>
        </r>
      </text>
    </comment>
    <comment ref="AE6" authorId="1">
      <text>
        <r>
          <rPr>
            <b/>
            <sz val="8"/>
            <color indexed="81"/>
            <rFont val="Tahoma"/>
            <family val="2"/>
            <charset val="204"/>
          </rPr>
          <t>erofeev:</t>
        </r>
        <r>
          <rPr>
            <sz val="8"/>
            <color indexed="81"/>
            <rFont val="Tahoma"/>
            <family val="2"/>
            <charset val="204"/>
          </rPr>
          <t xml:space="preserve">
ИПЦ - 1,043
</t>
        </r>
      </text>
    </comment>
    <comment ref="AF6" authorId="3">
      <text>
        <r>
          <rPr>
            <b/>
            <sz val="8"/>
            <color indexed="81"/>
            <rFont val="Tahoma"/>
            <family val="2"/>
            <charset val="204"/>
          </rPr>
          <t>kulikova:</t>
        </r>
        <r>
          <rPr>
            <sz val="8"/>
            <color indexed="81"/>
            <rFont val="Tahoma"/>
            <family val="2"/>
            <charset val="204"/>
          </rPr>
          <t xml:space="preserve">
по УФНС</t>
        </r>
      </text>
    </comment>
    <comment ref="AH6" authorId="1">
      <text>
        <r>
          <rPr>
            <b/>
            <sz val="8"/>
            <color indexed="81"/>
            <rFont val="Tahoma"/>
            <family val="2"/>
            <charset val="204"/>
          </rPr>
          <t>erofeev:</t>
        </r>
        <r>
          <rPr>
            <sz val="8"/>
            <color indexed="81"/>
            <rFont val="Tahoma"/>
            <family val="2"/>
            <charset val="204"/>
          </rPr>
          <t xml:space="preserve">
ИПЦ - 1,043</t>
        </r>
      </text>
    </comment>
    <comment ref="AI6" authorId="1">
      <text>
        <r>
          <rPr>
            <b/>
            <sz val="8"/>
            <color indexed="81"/>
            <rFont val="Tahoma"/>
            <family val="2"/>
            <charset val="204"/>
          </rPr>
          <t>erofeev:</t>
        </r>
        <r>
          <rPr>
            <sz val="8"/>
            <color indexed="81"/>
            <rFont val="Tahoma"/>
            <family val="2"/>
            <charset val="204"/>
          </rPr>
          <t xml:space="preserve">
ИПЦ - 104,3</t>
        </r>
      </text>
    </comment>
  </commentList>
</comments>
</file>

<file path=xl/sharedStrings.xml><?xml version="1.0" encoding="utf-8"?>
<sst xmlns="http://schemas.openxmlformats.org/spreadsheetml/2006/main" count="3637" uniqueCount="1156">
  <si>
    <t xml:space="preserve">Корректирующие коэффициенты </t>
  </si>
  <si>
    <t>на 20% снижение уровня недоимки по отм.налогам</t>
  </si>
  <si>
    <t>08</t>
  </si>
  <si>
    <t xml:space="preserve">Зубово-Полянский муниципальный район </t>
  </si>
  <si>
    <t xml:space="preserve">Анаевское сельское поселение </t>
  </si>
  <si>
    <t xml:space="preserve">Ачадовское сельское поселение </t>
  </si>
  <si>
    <t xml:space="preserve">Вышинское сельское поселение </t>
  </si>
  <si>
    <t xml:space="preserve">Горенское сельское поселение </t>
  </si>
  <si>
    <t xml:space="preserve">Дубительское сельское поселение </t>
  </si>
  <si>
    <t xml:space="preserve">Жуковское сельское поселение </t>
  </si>
  <si>
    <t xml:space="preserve">Зарубкинское сельское поселение </t>
  </si>
  <si>
    <t>Налог на игорный бизнес</t>
  </si>
  <si>
    <t>Код</t>
  </si>
  <si>
    <t>Муниципальное образование</t>
  </si>
  <si>
    <t>НАЛОГОВЫЕ ДОХОДЫ</t>
  </si>
  <si>
    <t>Налоги на прибыль</t>
  </si>
  <si>
    <t>Налоги на товары (работы, услуги), реализуемые на территории Российской Федерации</t>
  </si>
  <si>
    <t>Налоги на совокупный доход</t>
  </si>
  <si>
    <t>Налоги на имущество</t>
  </si>
  <si>
    <t>Налоги, сборы и регулярные платежи за пользование природными ресурсами</t>
  </si>
  <si>
    <t>Госпошлина</t>
  </si>
  <si>
    <t>Задолженность по отмененным налогам, сборам и иным обязательным платежам</t>
  </si>
  <si>
    <t xml:space="preserve"> НЕНАЛОГОВЫЕ ДОХОДЫ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</si>
  <si>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</si>
  <si>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</si>
  <si>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Штрафы, санкции, возмещение ущерба</t>
  </si>
  <si>
    <t xml:space="preserve">ВСЕГО ПРОГНОЗ  ДОХОДОВ </t>
  </si>
  <si>
    <t>Континг.</t>
  </si>
  <si>
    <t>Отчисл.</t>
  </si>
  <si>
    <t>Налог на прибыль организаций</t>
  </si>
  <si>
    <t>Регулировка</t>
  </si>
  <si>
    <t>Акцизы</t>
  </si>
  <si>
    <t xml:space="preserve">в том числе </t>
  </si>
  <si>
    <t>от пива</t>
  </si>
  <si>
    <t>от реализации слабоалкогольной продукции</t>
  </si>
  <si>
    <t>в том числе</t>
  </si>
  <si>
    <t>Платежи при пользовании природными ресурсам</t>
  </si>
  <si>
    <t>Плата за негативное воздействие на окружающую среду</t>
  </si>
  <si>
    <t>Доходы от использования лесного фонда, в части превыш. миним. ставки</t>
  </si>
  <si>
    <t xml:space="preserve">Прочие неналоговые доходы </t>
  </si>
  <si>
    <t>Налог на доходы физических лиц</t>
  </si>
  <si>
    <t>по упрощенной системе налогообложения</t>
  </si>
  <si>
    <t xml:space="preserve">единый сельхоз налог </t>
  </si>
  <si>
    <t>Налог на имущество организаций</t>
  </si>
  <si>
    <t>Прочие неналоговые доходы</t>
  </si>
  <si>
    <t xml:space="preserve"> Налог на имущество организаций</t>
  </si>
  <si>
    <t xml:space="preserve">Налог на имущество физических лиц  </t>
  </si>
  <si>
    <t>Земельный налог</t>
  </si>
  <si>
    <t>Транспортный налог</t>
  </si>
  <si>
    <t xml:space="preserve">Налог на добычу полезных ископаемых </t>
  </si>
  <si>
    <t xml:space="preserve">Сбор за пользование объектами животного мира </t>
  </si>
  <si>
    <t>дивиденды</t>
  </si>
  <si>
    <t>Проценты, полученные от предоставления бюджетных ссуд</t>
  </si>
  <si>
    <t xml:space="preserve">арендная плата за землю </t>
  </si>
  <si>
    <t xml:space="preserve">от аренды имущества </t>
  </si>
  <si>
    <t>Итого по поселениям</t>
  </si>
  <si>
    <t>Муниципальный район</t>
  </si>
  <si>
    <t>Консолидированный бюджет</t>
  </si>
  <si>
    <t xml:space="preserve">Зубово-Полянское городское поселение </t>
  </si>
  <si>
    <t xml:space="preserve">Леплейское сельское поселение </t>
  </si>
  <si>
    <t xml:space="preserve">Мордовско-Пимбурское сельское поселение </t>
  </si>
  <si>
    <t xml:space="preserve">Мордовско-Полянское сельское поселение </t>
  </si>
  <si>
    <t xml:space="preserve">Ново-Выселское сельское поселение  </t>
  </si>
  <si>
    <t xml:space="preserve">Ново-Потьминское сельское поселение  </t>
  </si>
  <si>
    <t xml:space="preserve">Пичпандинское сельское поселение </t>
  </si>
  <si>
    <t xml:space="preserve"> Потьминское городское поселение </t>
  </si>
  <si>
    <t xml:space="preserve">Сосновское сельское поселение </t>
  </si>
  <si>
    <t xml:space="preserve">Старо-Бадиковское сельское поселение </t>
  </si>
  <si>
    <t xml:space="preserve">Тарханско-Потьминское сельское поселение </t>
  </si>
  <si>
    <t xml:space="preserve">Уголковское сельское поселение </t>
  </si>
  <si>
    <t xml:space="preserve">Уметское городское поселение </t>
  </si>
  <si>
    <t xml:space="preserve">Ширингушское сельское поселение </t>
  </si>
  <si>
    <t xml:space="preserve">Явасское городское поселение </t>
  </si>
  <si>
    <t xml:space="preserve"> Плата за пользование жилыми помещениями по договорам социального найма</t>
  </si>
  <si>
    <t>Прочие доходы при пользовании природными ресурсами</t>
  </si>
  <si>
    <t/>
  </si>
  <si>
    <t xml:space="preserve"> 000 1010100000 0000 110</t>
  </si>
  <si>
    <t xml:space="preserve"> 000 1010200001 0000 110</t>
  </si>
  <si>
    <t xml:space="preserve"> 000 1030000000 0000 000</t>
  </si>
  <si>
    <t xml:space="preserve"> 000 1030201001 0000 110</t>
  </si>
  <si>
    <t xml:space="preserve"> 000 1030209001 0000 110</t>
  </si>
  <si>
    <t xml:space="preserve"> 000 1030210001 0000 110</t>
  </si>
  <si>
    <t xml:space="preserve"> 000 1030211001 0000 110</t>
  </si>
  <si>
    <t xml:space="preserve"> 000 1050000000 0000 000</t>
  </si>
  <si>
    <t xml:space="preserve"> 000 1050100000 0000 110</t>
  </si>
  <si>
    <t xml:space="preserve"> 000 1050200002 0000 110</t>
  </si>
  <si>
    <t xml:space="preserve"> 000 1050300001 0000 110</t>
  </si>
  <si>
    <t xml:space="preserve"> 000 1050400002 0000 110</t>
  </si>
  <si>
    <t xml:space="preserve"> 000 1060000000 0000 000</t>
  </si>
  <si>
    <t xml:space="preserve"> 000 1060100000 0000 110</t>
  </si>
  <si>
    <t xml:space="preserve"> 000 1060200002 0000 110</t>
  </si>
  <si>
    <t xml:space="preserve"> 000 1060400002 0000 110</t>
  </si>
  <si>
    <t xml:space="preserve"> 000 1060500002 0000 110</t>
  </si>
  <si>
    <t xml:space="preserve"> 000 1060600000 0000 110</t>
  </si>
  <si>
    <t xml:space="preserve"> 000 1070000000 0000 000</t>
  </si>
  <si>
    <t xml:space="preserve"> 000 1070100001 0000 110</t>
  </si>
  <si>
    <t xml:space="preserve"> 000 1070400001 0000 110</t>
  </si>
  <si>
    <t xml:space="preserve"> 000 1080000000 0000 000</t>
  </si>
  <si>
    <t xml:space="preserve"> 000 1090000000 0000 000</t>
  </si>
  <si>
    <t xml:space="preserve"> 000 1110000000 0000 000</t>
  </si>
  <si>
    <t xml:space="preserve"> 000 1110100000 0000 120</t>
  </si>
  <si>
    <t xml:space="preserve"> 000 1110300000 0000 120</t>
  </si>
  <si>
    <t xml:space="preserve"> 000 1110501000 0000 120</t>
  </si>
  <si>
    <t xml:space="preserve"> 000 1110502000 0000 120</t>
  </si>
  <si>
    <t xml:space="preserve"> 000 1110503000 0000 120</t>
  </si>
  <si>
    <t xml:space="preserve"> 000 1110900000 0000 120</t>
  </si>
  <si>
    <t xml:space="preserve"> 000 1120000000 0000 000</t>
  </si>
  <si>
    <t xml:space="preserve"> 000 1120100001 0000 120</t>
  </si>
  <si>
    <t xml:space="preserve"> 000 1120200000 0000 120</t>
  </si>
  <si>
    <t xml:space="preserve"> 000 1120400000 0000 120</t>
  </si>
  <si>
    <t xml:space="preserve"> 000 1130000000 0000 000</t>
  </si>
  <si>
    <t xml:space="preserve"> 000 1130100000 0000 130</t>
  </si>
  <si>
    <t xml:space="preserve"> 000 1130200000 0000 130</t>
  </si>
  <si>
    <t xml:space="preserve"> 000 1140000000 0000 000</t>
  </si>
  <si>
    <t xml:space="preserve"> 000 1150000000 0000 000</t>
  </si>
  <si>
    <t xml:space="preserve"> 000 1160000000 0000 000</t>
  </si>
  <si>
    <t xml:space="preserve"> 000 1170000000 0000 000</t>
  </si>
  <si>
    <t>с.п.</t>
  </si>
  <si>
    <t>г.п.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</si>
  <si>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</si>
  <si>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Наименование показателя</t>
  </si>
  <si>
    <t>Код стро- ки</t>
  </si>
  <si>
    <t xml:space="preserve">Код дохода по бюджетной классификации </t>
  </si>
  <si>
    <t xml:space="preserve">консолидиро-ванный бюджет субъекта Российской Федерации </t>
  </si>
  <si>
    <t>бюджет субъекта Российской Федерации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</si>
  <si>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</si>
  <si>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</si>
  <si>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</si>
  <si>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 xml:space="preserve">консолидиро- ванный бюджет субъекта Российской Федерации </t>
  </si>
  <si>
    <t>010</t>
  </si>
  <si>
    <t xml:space="preserve">  НАЛОГОВЫЕ И НЕНАЛОГОВЫЕ ДОХОДЫ</t>
  </si>
  <si>
    <t xml:space="preserve"> 000 1000000000 0000 000</t>
  </si>
  <si>
    <t xml:space="preserve">  НАЛОГОВЫЕ ДОХОДЫ</t>
  </si>
  <si>
    <t xml:space="preserve">  НЕНАЛОГОВЫЕ ДОХОДЫ</t>
  </si>
  <si>
    <t xml:space="preserve">  НАЛОГИ НА ПРИБЫЛЬ, ДОХОДЫ</t>
  </si>
  <si>
    <t xml:space="preserve"> 000 1010000000 0000 000</t>
  </si>
  <si>
    <t xml:space="preserve">  Налог на прибыль организаций</t>
  </si>
  <si>
    <t xml:space="preserve">  Налог на прибыль организаций, зачисляемый в бюджеты бюджетной системы Российской Федерации по соответствующим ставкам</t>
  </si>
  <si>
    <t xml:space="preserve"> 000 1010101000 0000 110</t>
  </si>
  <si>
    <t xml:space="preserve">  Налог на прибыль организаций, зачисляемый в бюджеты субъектов Российской Федерации</t>
  </si>
  <si>
    <t xml:space="preserve"> 000 1010101202 0000 110</t>
  </si>
  <si>
    <t xml:space="preserve">  Налог на прибыль организаций при выполнении соглашений о разделе продукции, заключенных до вступления в силу Федерального закона "О соглашениях о разделе продукции" и не предусматривающих специальные налоговые ставки для зачисления указанного налога в федеральный бюджет и бюджеты субъектов Российской Федерации</t>
  </si>
  <si>
    <t xml:space="preserve"> 000 1010102001 0000 110</t>
  </si>
  <si>
    <t xml:space="preserve">  Налог на доходы физических лиц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</si>
  <si>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</si>
  <si>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</si>
  <si>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</si>
  <si>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</si>
  <si>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</si>
  <si>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</si>
  <si>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</si>
  <si>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</si>
  <si>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НАЛОГИ НА ТОВАРЫ (РАБОТЫ, УСЛУГИ), РЕАЛИЗУЕМЫЕ НА ТЕРРИТОРИИ РОССИЙСКОЙ ФЕДЕРАЦИИ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</si>
  <si>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</si>
  <si>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</si>
  <si>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Акцизы на этиловый спирт из пищевого или непищевого сырья, в том числе денатурированный этиловый спирт, спирт-сырец, дистилляты винный, виноградный, плодовый, коньячный, кальвадосный, висковый, производимый на территории Российской Федерации</t>
  </si>
  <si>
    <t xml:space="preserve">  Акцизы на этиловый спирт из пищевого сырья (за исключением дистиллятов винного, виноградного, плодового, коньячного, кальвадосного, вискового), производимый на территории Российской Федерации</t>
  </si>
  <si>
    <t xml:space="preserve"> 000 1030201101 0000 110</t>
  </si>
  <si>
    <t xml:space="preserve">  Акцизы на вина, фруктовые вина, игристые вина (шампанские), винные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дистиллята, производимые на территории Российской Федерации</t>
  </si>
  <si>
    <t xml:space="preserve">  Акцизы на пиво, производимое на территории Российской Федерации</t>
  </si>
  <si>
    <t xml:space="preserve">  Акцизы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производимую на территории Российской Федерации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</si>
  <si>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</si>
  <si>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</si>
  <si>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</si>
  <si>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</si>
  <si>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</si>
  <si>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</si>
  <si>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</si>
  <si>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</si>
  <si>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Возврат сумм доходов от уплаты акцизов на топливо печное бытовое, вырабатываемое из дизельных фракций прямой перегонки и (или) вторичного происхождения, кипящих в интервале температур от 280 до 360 градусов Цельсия, производимое на территории Российской Федерации, за счет доходов бюджетов субъектов Российской Федерации</t>
  </si>
  <si>
    <t xml:space="preserve"> 000 1030229001 0000 110</t>
  </si>
  <si>
    <t xml:space="preserve">  НАЛОГИ НА СОВОКУПНЫЙ ДОХОД</t>
  </si>
  <si>
    <t xml:space="preserve">  Налог, взимаемый в связи с применением упрощенной системы налогообложения</t>
  </si>
  <si>
    <t xml:space="preserve">  Налог, взимаемый с налогоплательщиков, выбравших в качестве объекта налогообложения 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</si>
  <si>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</si>
  <si>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</si>
  <si>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</si>
  <si>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 xml:space="preserve"> 000 1050101201 0000 110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</si>
  <si>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</si>
  <si>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</si>
  <si>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000 1050102101 0000 110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</si>
  <si>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</si>
  <si>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 xml:space="preserve"> 000 1050102201 0000 110</t>
  </si>
  <si>
    <t xml:space="preserve">  Минимальный налог, зачисляемый в бюджеты субъектов Российской Федерации</t>
  </si>
  <si>
    <t xml:space="preserve"> 000 1050105001 0000 110</t>
  </si>
  <si>
    <t xml:space="preserve">  Единый налог на вмененный доход для отдельных видов деятельности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</si>
  <si>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</si>
  <si>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</si>
  <si>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</si>
  <si>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</si>
  <si>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000 1050301001 0000 110</t>
  </si>
  <si>
    <t xml:space="preserve">  Единый сельскохозяйственный налог (за налоговые периоды, истекшие до 1 января 2011 года)</t>
  </si>
  <si>
    <t xml:space="preserve"> 000 1050302001 0000 110</t>
  </si>
  <si>
    <t xml:space="preserve">  Налог, взимаемый в связи с применением патентной системы налогообложения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</si>
  <si>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</si>
  <si>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 xml:space="preserve"> 000 1050401002 0000 110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</si>
  <si>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</si>
  <si>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</si>
  <si>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НАЛОГИ НА ИМУЩЕСТВО</t>
  </si>
  <si>
    <t xml:space="preserve">  Налог на имущество физических лиц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</si>
  <si>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</si>
  <si>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 xml:space="preserve"> 000 1060102004 0000 110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</si>
  <si>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поселений</t>
  </si>
  <si>
    <t xml:space="preserve"> 000 1060103010 0000 110</t>
  </si>
  <si>
    <t xml:space="preserve">  Налог на имущество организаций</t>
  </si>
  <si>
    <t xml:space="preserve">  Налог на имущество организаций по имуществу, не входящему в Единую систему газоснабжения</t>
  </si>
  <si>
    <t xml:space="preserve"> 000 1060201002 0000 110</t>
  </si>
  <si>
    <t xml:space="preserve">  Налог на имущество организаций по имуществу, входящему в Единую систему газоснабжения</t>
  </si>
  <si>
    <t xml:space="preserve"> 000 1060202002 0000 110</t>
  </si>
  <si>
    <t xml:space="preserve">  Транспортный налог</t>
  </si>
  <si>
    <t xml:space="preserve">  Транспортный налог с организаций</t>
  </si>
  <si>
    <t xml:space="preserve"> 000 1060401102 0000 110</t>
  </si>
  <si>
    <t xml:space="preserve">  Транспортный налог с физических лиц</t>
  </si>
  <si>
    <t xml:space="preserve"> 000 1060401202 0000 110</t>
  </si>
  <si>
    <t xml:space="preserve">  Налог на игорный бизнес</t>
  </si>
  <si>
    <t xml:space="preserve">  Земельный налог</t>
  </si>
  <si>
    <t xml:space="preserve">  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</si>
  <si>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 xml:space="preserve"> 000 1060601000 0000 110</t>
  </si>
  <si>
    <t xml:space="preserve">  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городских округов</t>
  </si>
  <si>
    <t xml:space="preserve"> 000 1060601204 0000 110</t>
  </si>
  <si>
    <t xml:space="preserve">  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</si>
  <si>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 xml:space="preserve"> 000 1060601310 0000 110</t>
  </si>
  <si>
    <t xml:space="preserve">  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</si>
  <si>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 xml:space="preserve"> 000 1060602000 0000 110</t>
  </si>
  <si>
    <t xml:space="preserve">  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городских округов</t>
  </si>
  <si>
    <t xml:space="preserve"> 000 1060602204 0000 110</t>
  </si>
  <si>
    <t xml:space="preserve">  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</si>
  <si>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 xml:space="preserve"> 000 1060602310 0000 110</t>
  </si>
  <si>
    <t xml:space="preserve">  НАЛОГИ, СБОРЫ И РЕГУЛЯРНЫЕ ПЛАТЕЖИ ЗА ПОЛЬЗОВАНИЕ ПРИРОДНЫМИ РЕСУРСАМИ</t>
  </si>
  <si>
    <t xml:space="preserve">  Налог на добычу полезных ископаемых</t>
  </si>
  <si>
    <t xml:space="preserve">  Налог на добычу общераспространенных полезных ископаемых</t>
  </si>
  <si>
    <t xml:space="preserve"> 000 1070102001 0000 110</t>
  </si>
  <si>
    <t xml:space="preserve">  Налог на добычу прочих полезных ископаемых (за исключением полезных ископаемых в виде природных алмазов)</t>
  </si>
  <si>
    <t xml:space="preserve"> 000 1070103001 0000 110</t>
  </si>
  <si>
    <t xml:space="preserve">  Сборы за пользование объектами животного мира и за пользование объектами водных биологических ресурсов</t>
  </si>
  <si>
    <t xml:space="preserve">  Сбор за пользование объектами животного мира</t>
  </si>
  <si>
    <t xml:space="preserve"> 000 1070401001 0000 110</t>
  </si>
  <si>
    <t xml:space="preserve">  ГОСУДАРСТВЕННАЯ ПОШЛИНА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</si>
  <si>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</si>
  <si>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</si>
  <si>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</si>
  <si>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</si>
  <si>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</si>
  <si>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</si>
  <si>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нотариусами государственных нотариальных контор и (или) должностными лицами органов исполнительной власти, уполномоченными в соответствии с законодательными актами Российской Федерации и (или) законодательными актами субъектов Российской Федерации на совершение нотариальных действий</t>
  </si>
  <si>
    <t xml:space="preserve"> 000 1080401001 0000 110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</si>
  <si>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</si>
  <si>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</si>
  <si>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</si>
  <si>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</si>
  <si>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</si>
  <si>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 xml:space="preserve"> 000 1080708001 0000 110</t>
  </si>
  <si>
    <t xml:space="preserve">  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</si>
  <si>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 xml:space="preserve"> 000 1080708201 0000 110</t>
  </si>
  <si>
    <t xml:space="preserve">  Государственная пошлина за государственную регистрацию межрегиональных, региональных и местных общественных объединений, отделений общественных объединений, а также за государственную регистрацию изменений их учредительных документов</t>
  </si>
  <si>
    <t xml:space="preserve"> 000 1080711001 0000 110</t>
  </si>
  <si>
    <t xml:space="preserve">  Государственная пошлина за государственную регистрацию политических партий и региональных отделений политических партий</t>
  </si>
  <si>
    <t xml:space="preserve"> 000 1080712001 0000 110</t>
  </si>
  <si>
    <t xml:space="preserve">  Государственная пошлина за государственную регистрацию средств массовой информации, продукция которых предназначена для распространения преимущественно на территории субъекта Российской Федерации, а также за выдачу дубликата свидетельства о такой регистрации</t>
  </si>
  <si>
    <t xml:space="preserve"> 000 1080713001 0000 110</t>
  </si>
  <si>
    <t xml:space="preserve">  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 регистрационных знаков, водительских удостоверений</t>
  </si>
  <si>
    <t xml:space="preserve"> 000 1080714001 0000 110</t>
  </si>
  <si>
    <t xml:space="preserve">  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проведение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</si>
  <si>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 xml:space="preserve"> 000 1080714201 0000 110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</si>
  <si>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</si>
  <si>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</si>
  <si>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</si>
  <si>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 xml:space="preserve"> 000 1080717001 0000 110</t>
  </si>
  <si>
    <t xml:space="preserve">  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субъектов Российской Федерации</t>
  </si>
  <si>
    <t xml:space="preserve"> 000 1080717201 0000 110</t>
  </si>
  <si>
    <t xml:space="preserve">  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 бюджеты городских округов</t>
  </si>
  <si>
    <t xml:space="preserve"> 000 1080717301 0000 110</t>
  </si>
  <si>
    <t xml:space="preserve">  Государственная пошлина за выдачу разрешения на выброс вредных (загрязняющих) веществ в атмосферный воздух</t>
  </si>
  <si>
    <t xml:space="preserve"> 000 1080726001 0000 110</t>
  </si>
  <si>
    <t xml:space="preserve">  Государственная пошлина за выдачу разрешения на выброс вредных (загрязняющих) веществ в атмосферный воздух стационарных источников, находящихся на объектах хозяйственной и иной деятельности, не подлежащих федеральному государственному экологическому контролю</t>
  </si>
  <si>
    <t xml:space="preserve"> 000 1080726201 0000 110</t>
  </si>
  <si>
    <t xml:space="preserve">  Прочие государственные пошлины за совершение прочих юридически значимых действий, подлежащие зачислению в бюджет субъекта Российской Федерации</t>
  </si>
  <si>
    <t xml:space="preserve"> 000 1080730001 0000 110</t>
  </si>
  <si>
    <t xml:space="preserve">  Государственная пошлина за государственную регистрацию договора о залоге транспортных средств, включая выдачу свидетельства, а также за выдачу дубликата свидетельства о государственной регистрации договора о залоге транспортных средств взамен утраченного или пришедшего в негодность, в части регистрации залога тракторов, самоходных дорожно-строительных машин и иных машин и прицепов к ним</t>
  </si>
  <si>
    <t xml:space="preserve"> 000 1080736001 0000 110</t>
  </si>
  <si>
    <t xml:space="preserve">  ЗАДОЛЖЕННОСТЬ И ПЕРЕРАСЧЕТЫ ПО ОТМЕНЕННЫМ НАЛОГАМ, СБОРАМ И ИНЫМ ОБЯЗАТЕЛЬНЫМ ПЛАТЕЖАМ</t>
  </si>
  <si>
    <t xml:space="preserve">  Налог на прибыль организаций, зачислявшийся до 1 января 2005 года в местные бюджеты</t>
  </si>
  <si>
    <t xml:space="preserve"> 000 1090100000 0000 110</t>
  </si>
  <si>
    <t xml:space="preserve">  Налог на прибыль организаций, зачислявшийся до 1 января 2005 года в местные бюджеты, мобилизуемый на территориях городских округов</t>
  </si>
  <si>
    <t xml:space="preserve"> 000 1090102004 0000 110</t>
  </si>
  <si>
    <t xml:space="preserve">  Налог на прибыль организаций, зачислявшийся до 1 января 2005 года в местные бюджеты, мобилизуемый на территориях муниципальных районов</t>
  </si>
  <si>
    <t xml:space="preserve"> 000 1090103005 0000 110</t>
  </si>
  <si>
    <t xml:space="preserve">  Платежи за пользование природными ресурсами</t>
  </si>
  <si>
    <t xml:space="preserve"> 000 1090300000 0000 110</t>
  </si>
  <si>
    <t xml:space="preserve">  Платежи за добычу полезных ископаемых</t>
  </si>
  <si>
    <t xml:space="preserve"> 000 1090302000 0000 110</t>
  </si>
  <si>
    <t xml:space="preserve">  Платежи за добычу подземных вод</t>
  </si>
  <si>
    <t xml:space="preserve"> 000 1090302301 0000 110</t>
  </si>
  <si>
    <t xml:space="preserve">  Отчисления на воспроизводство минерально-сырьевой базы</t>
  </si>
  <si>
    <t xml:space="preserve"> 000 1090308000 0000 110</t>
  </si>
  <si>
    <t xml:space="preserve">  Отчисления на воспроизводство минерально-сырьевой базы, зачисляемые в бюджеты субъектов Российской Федерации, за исключением уплачиваемых при добыче общераспространенных полезных ископаемых и подземных вод, используемых для местных нужд</t>
  </si>
  <si>
    <t xml:space="preserve"> 000 1090308202 0000 110</t>
  </si>
  <si>
    <t xml:space="preserve">  Налоги на имущество</t>
  </si>
  <si>
    <t xml:space="preserve"> 000 1090400000 0000 110</t>
  </si>
  <si>
    <t xml:space="preserve">  Налог на имущество предприятий</t>
  </si>
  <si>
    <t xml:space="preserve"> 000 1090401002 0000 110</t>
  </si>
  <si>
    <t xml:space="preserve">  Налог с владельцев транспортных средств и налог на приобретение автотранспортных средств</t>
  </si>
  <si>
    <t xml:space="preserve"> 000 1090402002 0000 110</t>
  </si>
  <si>
    <t xml:space="preserve">  Налог на пользователей автомобильных дорог</t>
  </si>
  <si>
    <t xml:space="preserve"> 000 1090403001 0000 110</t>
  </si>
  <si>
    <t xml:space="preserve">  Налог с имущества, переходящего в порядке наследования или дарения</t>
  </si>
  <si>
    <t xml:space="preserve"> 000 1090404001 0000 110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</si>
  <si>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</si>
  <si>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</si>
  <si>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Земельный налог (по обязательствам, возникшим до 1 января 2006 года), мобилизуемый на территориях городских округов</t>
  </si>
  <si>
    <t xml:space="preserve"> 000 1090405204 0000 110</t>
  </si>
  <si>
    <t xml:space="preserve">  Земельный налог (по обязательствам, возникшим до 1 января 2006 года), мобилизуемый на территориях поселений</t>
  </si>
  <si>
    <t xml:space="preserve"> 000 1090405310 0000 110</t>
  </si>
  <si>
    <t xml:space="preserve">  Прочие налоги и сборы (по отмененным налогам и сборам субъектов Российской Федерации)</t>
  </si>
  <si>
    <t xml:space="preserve"> 000 1090600002 0000 110</t>
  </si>
  <si>
    <t xml:space="preserve">  Налог с продаж</t>
  </si>
  <si>
    <t xml:space="preserve"> 000 1090601002 0000 110</t>
  </si>
  <si>
    <t xml:space="preserve">  Сбор на нужды образовательных учреждений, взимаемый с юридических лиц</t>
  </si>
  <si>
    <t xml:space="preserve"> 000 1090602002 0000 110</t>
  </si>
  <si>
    <t xml:space="preserve">  Прочие налоги и сборы</t>
  </si>
  <si>
    <t xml:space="preserve"> 000 1090603002 0000 110</t>
  </si>
  <si>
    <t xml:space="preserve">  Прочие налоги и сборы (по отмененным местным налогам и сборам)</t>
  </si>
  <si>
    <t xml:space="preserve"> 000 1090700000 0000 110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</si>
  <si>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</si>
  <si>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</si>
  <si>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</si>
  <si>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 xml:space="preserve"> 000 1090703204 0000 110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</si>
  <si>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</si>
  <si>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 xml:space="preserve"> 000 1090703305 0000 110</t>
  </si>
  <si>
    <t xml:space="preserve">  Прочие местные налоги и сборы</t>
  </si>
  <si>
    <t xml:space="preserve"> 000 1090705000 0000 110</t>
  </si>
  <si>
    <t xml:space="preserve">  Прочие местные налоги и сборы, мобилизуемые на территориях городских округов</t>
  </si>
  <si>
    <t xml:space="preserve"> 000 1090705204 0000 110</t>
  </si>
  <si>
    <t xml:space="preserve">  Прочие местные налоги и сборы, мобилизуемые на территориях муниципальных районов</t>
  </si>
  <si>
    <t xml:space="preserve"> 000 1090705305 0000 110</t>
  </si>
  <si>
    <t xml:space="preserve">  Налог, взимаемый в виде стоимости патента в связи с применением упрощенной системы налогообложения</t>
  </si>
  <si>
    <t xml:space="preserve"> 000 1091100002 0000 110</t>
  </si>
  <si>
    <t xml:space="preserve"> 000 1091101002 0000 110</t>
  </si>
  <si>
    <t xml:space="preserve">  Налоги, взимаемые в виде стоимости патента в связи с применением упрощенной системы налогообложения (за налоговые периоды, истекшие до 1 января 2011 года)</t>
  </si>
  <si>
    <t xml:space="preserve"> 000 1091102002 0000 110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</si>
  <si>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</si>
  <si>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</si>
  <si>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</t>
  </si>
  <si>
    <t xml:space="preserve"> 000 1110102002 0000 120</t>
  </si>
  <si>
    <t xml:space="preserve">  Проценты, полученные от предоставления бюджетных кредитов внутри страны</t>
  </si>
  <si>
    <t xml:space="preserve">  Проценты, полученные от предоставления бюджетных кредитов внутри страны за счет средств  бюджетов субъектов Российской Федерации</t>
  </si>
  <si>
    <t xml:space="preserve"> 000 1110302002 0000 120</t>
  </si>
  <si>
    <t xml:space="preserve">  Проценты, полученные от предоставления бюджетных кредитов внутри страны за счет средств бюджетов муниципальных районов</t>
  </si>
  <si>
    <t xml:space="preserve"> 000 1110305005 0000 120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</si>
  <si>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</si>
  <si>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</si>
  <si>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</si>
  <si>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</si>
  <si>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000 1110501204 0000 120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</si>
  <si>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</si>
  <si>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</si>
  <si>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</si>
  <si>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 субъектов Российской Федерации (за исключением  земельных участков бюджетных и автономных учреждений субъектов Российской Федерации)</t>
  </si>
  <si>
    <t xml:space="preserve"> 000 1110502202 0000 120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</si>
  <si>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</si>
  <si>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</si>
  <si>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</si>
  <si>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</si>
  <si>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</si>
  <si>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 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</si>
  <si>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 xml:space="preserve"> 000 1110503202 0000 120</t>
  </si>
  <si>
    <t xml:space="preserve">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</si>
  <si>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 xml:space="preserve"> 000 1110503404 0000 120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</si>
  <si>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</si>
  <si>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</si>
  <si>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</si>
  <si>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</si>
  <si>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</si>
  <si>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</si>
  <si>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субъекта Российской Федерации (за исключением земельных участков)</t>
  </si>
  <si>
    <t xml:space="preserve"> 000 1110507202 0000 120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</si>
  <si>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</si>
  <si>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</si>
  <si>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</si>
  <si>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</si>
  <si>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</si>
  <si>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 xml:space="preserve"> 000 1110701202 0000 120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</si>
  <si>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</si>
  <si>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 000 1110701404 0000 120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</si>
  <si>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</si>
  <si>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</si>
  <si>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</si>
  <si>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</t>
  </si>
  <si>
    <t xml:space="preserve"> 000 1110904202 0000 120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</si>
  <si>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</si>
  <si>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000 1110904404 0000 120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</si>
  <si>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</si>
  <si>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</si>
  <si>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Прочие поступления от использования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</si>
  <si>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</si>
  <si>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ПЛАТЕЖИ ПРИ ПОЛЬЗОВАНИИ ПРИРОДНЫМИ РЕСУРСАМИ</t>
  </si>
  <si>
    <t xml:space="preserve">  Плата за негативное воздействие на окружающую среду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</si>
  <si>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</si>
  <si>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</si>
  <si>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выбросы загрязняющих веществ в атмосферный воздух передвижными объектами</t>
  </si>
  <si>
    <t xml:space="preserve"> 000 1120102001 0000 120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</si>
  <si>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</si>
  <si>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</si>
  <si>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</si>
  <si>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</si>
  <si>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Платежи при пользовании недрами</t>
  </si>
  <si>
    <t xml:space="preserve">  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</t>
  </si>
  <si>
    <t xml:space="preserve"> 000 1120201001 0000 120</t>
  </si>
  <si>
    <t xml:space="preserve">  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</si>
  <si>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 xml:space="preserve"> 000 1120201201 0000 120</t>
  </si>
  <si>
    <t xml:space="preserve">  Регулярные платежи за пользование недрами при пользовании недрами на территории Российской Федерации</t>
  </si>
  <si>
    <t xml:space="preserve"> 000 1120203001 0000 120</t>
  </si>
  <si>
    <t xml:space="preserve">  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</t>
  </si>
  <si>
    <t xml:space="preserve"> 000 1120205001 0000 120</t>
  </si>
  <si>
    <t xml:space="preserve">  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местного значения</t>
  </si>
  <si>
    <t xml:space="preserve"> 000 1120205201 0000 120</t>
  </si>
  <si>
    <t xml:space="preserve">  Сборы за участие в конкурсе (аукционе) на право пользования участками недр</t>
  </si>
  <si>
    <t xml:space="preserve"> 000 1120210000 0000 120</t>
  </si>
  <si>
    <t xml:space="preserve">  Сборы за участие в конкурсе (аукционе) на право пользования участками недр местного значения</t>
  </si>
  <si>
    <t xml:space="preserve"> 000 1120210202 0000 120</t>
  </si>
  <si>
    <t xml:space="preserve">  Плата за использование лесов</t>
  </si>
  <si>
    <t xml:space="preserve">  Плата за использование лесов, расположенных на землях лесного фонда</t>
  </si>
  <si>
    <t xml:space="preserve"> 000 1120401000 0000 120</t>
  </si>
  <si>
    <t xml:space="preserve">  Плата за использование лесов, расположенных на землях лесного фонда, в части, превышающей минимальный размер платы по договору купли-продажи лесных насаждений</t>
  </si>
  <si>
    <t xml:space="preserve"> 000 1120401302 0000 120</t>
  </si>
  <si>
    <t xml:space="preserve">  Плата за использование лесов, расположенных на землях лесного фонда, в части, превышающей минимальный размер арендной платы</t>
  </si>
  <si>
    <t xml:space="preserve"> 000 1120401402 0000 120</t>
  </si>
  <si>
    <t xml:space="preserve">  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</si>
  <si>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 xml:space="preserve"> 000 1120401502 0000 120</t>
  </si>
  <si>
    <t xml:space="preserve">  ДОХОДЫ ОТ ОКАЗАНИЯ ПЛАТНЫХ УСЛУГ (РАБОТ) И КОМПЕНСАЦИИ ЗАТРАТ ГОСУДАРСТВА</t>
  </si>
  <si>
    <t xml:space="preserve">  Доходы от оказания платных услуг (работ)</t>
  </si>
  <si>
    <t xml:space="preserve">  Плата за предоставление сведений, документов, содержащихся в государственных реестрах (регистрах)</t>
  </si>
  <si>
    <t xml:space="preserve"> 000 1130140001 0000 130</t>
  </si>
  <si>
    <t xml:space="preserve">  Плата за предоставление государственными органами субъектов Российской Федерации, казенными учреждениями субъектов Российской Федерации сведений, документов, содержащихся в государственных реестрах (регистрах), ведение которых осуществляется данными государственными органами, учреждениями</t>
  </si>
  <si>
    <t xml:space="preserve"> 000 1130141001 0000 130</t>
  </si>
  <si>
    <t xml:space="preserve">  Плата за  оказание услуг по присоединению объектов дорожного сервиса к автомобильным дорогам общего пользования</t>
  </si>
  <si>
    <t xml:space="preserve"> 000 1130150000 0000 130</t>
  </si>
  <si>
    <t xml:space="preserve">  Плата за  оказание услуг по присоединению объектов дорожного сервиса к автомобильным дорогам общего пользования регионального или межмуниципального значения, зачисляемая в бюджеты субъектов Российской Федерации</t>
  </si>
  <si>
    <t xml:space="preserve"> 000 1130152002 0000 130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</si>
  <si>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</si>
  <si>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</si>
  <si>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субъектов Российской Федерации</t>
  </si>
  <si>
    <t xml:space="preserve"> 000 1130199202 0000 130</t>
  </si>
  <si>
    <t xml:space="preserve">  Прочие доходы от оказания платных услуг (работ) получателями средств бюджетов городских округов</t>
  </si>
  <si>
    <t xml:space="preserve"> 000 1130199404 0000 130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</si>
  <si>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</si>
  <si>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</si>
  <si>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оказания платных услуг (работ) получателями средств бюджетов поселений</t>
  </si>
  <si>
    <t xml:space="preserve"> 000 1130199510 0000 130</t>
  </si>
  <si>
    <t xml:space="preserve">  Доходы от компенсации затрат государства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</si>
  <si>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</si>
  <si>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</si>
  <si>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 имущества муниципальных районов</t>
  </si>
  <si>
    <t xml:space="preserve"> 000 1130206505 0000 130</t>
  </si>
  <si>
    <t xml:space="preserve">  Доходы, поступающие в порядке возмещения расходов, понесенных в связи с эксплуатацией  имущества поселений</t>
  </si>
  <si>
    <t xml:space="preserve"> 000 1130206510 0000 130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</si>
  <si>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</si>
  <si>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</si>
  <si>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 бюджетов субъектов Российской Федерации</t>
  </si>
  <si>
    <t xml:space="preserve"> 000 1130299202 0000 130</t>
  </si>
  <si>
    <t xml:space="preserve">  Прочие доходы от компенсации затрат  бюджетов городских округов</t>
  </si>
  <si>
    <t xml:space="preserve"> 000 1130299404 0000 130</t>
  </si>
  <si>
    <t xml:space="preserve">  Прочие доходы от компенсации затрат  бюджетов муниципальных районов</t>
  </si>
  <si>
    <t xml:space="preserve"> 000 1130299505 0000 130</t>
  </si>
  <si>
    <t xml:space="preserve">  Прочие доходы от компенсации затрат  бюджетов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</si>
  <si>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</si>
  <si>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</si>
  <si>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</si>
  <si>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</si>
  <si>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субъектов Российской Федерации (за исключением движимого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</si>
  <si>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 xml:space="preserve"> 000 1140202002 0000 410</t>
  </si>
  <si>
    <t xml:space="preserve">  Доходы от реализации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материальных запасов по указанному имуществу</t>
  </si>
  <si>
    <t xml:space="preserve"> 000 1140202002 0000 440</t>
  </si>
  <si>
    <t xml:space="preserve">  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основных средств по указанному имуществу</t>
  </si>
  <si>
    <t xml:space="preserve"> 000 1140202202 0000 410</t>
  </si>
  <si>
    <t xml:space="preserve">  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материальных запасов по указанному имуществу</t>
  </si>
  <si>
    <t xml:space="preserve"> 000 1140202202 0000 440</t>
  </si>
  <si>
    <t xml:space="preserve">  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</si>
  <si>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 xml:space="preserve"> 000 1140202302 0000 410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</si>
  <si>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</si>
  <si>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000 1140204004 0000 410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</si>
  <si>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</si>
  <si>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000 1140204204 0000 410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</si>
  <si>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</si>
  <si>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000 1140204304 0000 410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</si>
  <si>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</si>
  <si>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</si>
  <si>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</si>
  <si>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000 1140205005 0000 440</t>
  </si>
  <si>
    <t xml:space="preserve">  Доходы от реализации имущества, находящегося в собственности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</si>
  <si>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</si>
  <si>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</si>
  <si>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</si>
  <si>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</si>
  <si>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000 1140205210 0000 410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</si>
  <si>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</si>
  <si>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</si>
  <si>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</si>
  <si>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000 1140205305 0000 440</t>
  </si>
  <si>
    <t xml:space="preserve">  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</si>
  <si>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000 1140205310 0000 410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</si>
  <si>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</si>
  <si>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</si>
  <si>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</si>
  <si>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</si>
  <si>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</si>
  <si>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000 1140601204 0000 430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</si>
  <si>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</si>
  <si>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 xml:space="preserve"> 000 1140601310 0000 430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</si>
  <si>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</si>
  <si>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</si>
  <si>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</si>
  <si>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 xml:space="preserve"> 000 1140602202 0000 430</t>
  </si>
  <si>
    <t xml:space="preserve">  Доходы от продажи земельных участков, находящихся в собственности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</si>
  <si>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</si>
  <si>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АДМИНИСТРАТИВНЫЕ ПЛАТЕЖИ И СБОРЫ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</si>
  <si>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</si>
  <si>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</si>
  <si>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государственными органами (организациями) субъектов Российской Федерации за выполнение определенных функций</t>
  </si>
  <si>
    <t xml:space="preserve"> 000 1150202002 0000 140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</si>
  <si>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</si>
  <si>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</si>
  <si>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Платежи, взимаемые органами местного самоуправления (организациями) поселений за выполнение определенных функций</t>
  </si>
  <si>
    <t xml:space="preserve"> 000 1150205010 0000 140</t>
  </si>
  <si>
    <t xml:space="preserve">  ШТРАФЫ, САНКЦИИ, ВОЗМЕЩЕНИЕ УЩЕРБА</t>
  </si>
  <si>
    <t xml:space="preserve">  Денежные взыскания (штрафы) за нарушение антимонопольного законодательства в сфере конкуренции на товарных рынках, защиты конкуренции на рынке финансовых услуг, законодательства о естественных монополиях и законодательства о государственном регулировании цен (тарифов)</t>
  </si>
  <si>
    <t xml:space="preserve"> 000 1160200000 0000 140</t>
  </si>
  <si>
    <t xml:space="preserve">  Денежные взыскания (штрафы) за нарушение законодательства о государственном регулировании цен (тарифов) в части цен (тарифов), регулируемых органами государственной власти субъектов Российской Федерации, налагаемые органами исполнительной власти субъектов Российской Федерации</t>
  </si>
  <si>
    <t xml:space="preserve"> 000 1160203002 0000 140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</si>
  <si>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</si>
  <si>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</si>
  <si>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 законодательства о налогах и сборах, предусмотренные статьями 116, 118, статьей 119.1, пунктами 1 и 2  статьи 120, статьями 125, 126, 128, 129, 129.1, 132, 133, 134, 135, 135.1 Налогового кодекса Российской Федерации</t>
  </si>
  <si>
    <t xml:space="preserve"> 000 1160301001 0000 140</t>
  </si>
  <si>
    <t xml:space="preserve">  Денежные взыскания (штрафы) за нарушение законодательства о налогах и сборах, предусмотренные статьей 129.2 Налогового кодекса Российской Федерации</t>
  </si>
  <si>
    <t xml:space="preserve"> 000 1160302002 0000 140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</si>
  <si>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</si>
  <si>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</si>
  <si>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</si>
  <si>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</si>
  <si>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</si>
  <si>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</si>
  <si>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</si>
  <si>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</si>
  <si>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</si>
  <si>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 xml:space="preserve"> 000 1160802001 0000 140</t>
  </si>
  <si>
    <t xml:space="preserve">  Денежные взыскания (штрафы) за нарушение бюджетного законодательства Российской Федерации</t>
  </si>
  <si>
    <t xml:space="preserve"> 000 1161800000 0000 140</t>
  </si>
  <si>
    <t xml:space="preserve">  Денежные взыскания (штрафы) за нарушение бюджетного законодательства (в части бюджетов субъектов Российской Федерации)</t>
  </si>
  <si>
    <t xml:space="preserve"> 000 1161802002 0000 140</t>
  </si>
  <si>
    <t xml:space="preserve">  Денежные взыскания (штрафы) за нарушение бюджетного законодательства (в части бюджетов муниципальных районов)</t>
  </si>
  <si>
    <t xml:space="preserve"> 000 1161805005 0000 140</t>
  </si>
  <si>
    <t xml:space="preserve">  Денежные взыскания (штрафы) за нарушение законодательства Российской Федерации о государственных внебюджетных фондах и о конкретных видах обязательного социального страхования, бюджетного законодательства (в части бюджетов государственных внебюджетных фондов)</t>
  </si>
  <si>
    <t xml:space="preserve"> 000 1162000000 0000 140</t>
  </si>
  <si>
    <t xml:space="preserve">  Денежные взыскания (штрафы) за нарушение законодательства Российской Федерации о государственных внебюджетных фондах и о конкретных видах обязательного социального страхования, бюджетного законодательства (в части бюджетов  территориальных фондов обязательного медицинского страхования)</t>
  </si>
  <si>
    <t xml:space="preserve"> 000 1162004009 0000 140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</si>
  <si>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</si>
  <si>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000 1162100000 0000 140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</si>
  <si>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имуществу,  зачисляемые в бюджеты территориальных фондов обязательного медицинского страхования</t>
  </si>
  <si>
    <t xml:space="preserve"> 000 1162109009 0000 140</t>
  </si>
  <si>
    <t xml:space="preserve">  Доходы от возмещения ущерба при возникновении страховых случаев</t>
  </si>
  <si>
    <t xml:space="preserve"> 000 1162300000 0000 140</t>
  </si>
  <si>
    <t xml:space="preserve">  Доходы от возмещения ущерба при возникновении страховых случаев, когда выгодоприобретателями выступают получатели средств бюджетов субъектов Российской Федерации</t>
  </si>
  <si>
    <t xml:space="preserve"> 000 1162302002 0000 140</t>
  </si>
  <si>
    <t xml:space="preserve">  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субъектов Российской Федерации</t>
  </si>
  <si>
    <t xml:space="preserve"> 000 1162302102 0000 140</t>
  </si>
  <si>
    <t xml:space="preserve">  Доходы от возмещения ущерба при возникновении страховых случаев, когда выгодоприобретателями выступают получатели средств бюджетов муниципальных районов</t>
  </si>
  <si>
    <t xml:space="preserve"> 000 1162305005 0000 140</t>
  </si>
  <si>
    <t xml:space="preserve">  Доходы от возмещения ущерба при возникновении страховых случаев, когда выгодоприобретателями выступают получатели средств бюджетов поселений</t>
  </si>
  <si>
    <t xml:space="preserve"> 000 1162305010 0000 140</t>
  </si>
  <si>
    <t xml:space="preserve">  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</si>
  <si>
    <t xml:space="preserve"> 000 1162305105 0000 140</t>
  </si>
  <si>
    <t xml:space="preserve">  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поселений</t>
  </si>
  <si>
    <t xml:space="preserve"> 000 1162305110 0000 140</t>
  </si>
  <si>
    <t xml:space="preserve">  Доходы от возмещения ущерба при возникновении иных страховых случаев, когда выгодоприобретателями выступают получатели средств бюджетов муниципальных районов</t>
  </si>
  <si>
    <t xml:space="preserve"> 000 1162305205 0000 140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</si>
  <si>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</si>
  <si>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</si>
  <si>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 о недрах</t>
  </si>
  <si>
    <t xml:space="preserve"> 000 1162501001 0000 140</t>
  </si>
  <si>
    <t xml:space="preserve">  Денежные взыскания (штрафы) за нарушение законодательства Российской Федерации об особо охраняемых природных территориях</t>
  </si>
  <si>
    <t xml:space="preserve"> 000 1162502001 0000 140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</si>
  <si>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</si>
  <si>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</si>
  <si>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нарушение законодательства в области охраны окружающей среды</t>
  </si>
  <si>
    <t xml:space="preserve"> 000 1162505001 0000 140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</si>
  <si>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</si>
  <si>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</si>
  <si>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водного законодательства</t>
  </si>
  <si>
    <t xml:space="preserve"> 000 1162508000 0000 140</t>
  </si>
  <si>
    <t xml:space="preserve">  Денежные взыскания (штрафы) за нарушение водного законодательства, установленное на водных объектах, находящихся в федеральной собственности, налагаемые исполнительными органами государственной власти субъектов Российской Федерации</t>
  </si>
  <si>
    <t xml:space="preserve"> 000 1162508602 0000 140</t>
  </si>
  <si>
    <t xml:space="preserve">  Денежные взыскания (штрафы) за нарушение законодательства о рекламе</t>
  </si>
  <si>
    <t xml:space="preserve"> 000 1162600001 0000 140</t>
  </si>
  <si>
    <t xml:space="preserve">  Денежные взыскания (штрафы) за нарушение законодательства Российской Федерации о пожарной безопасности</t>
  </si>
  <si>
    <t xml:space="preserve"> 000 1162700001 0000 140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</si>
  <si>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</si>
  <si>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</si>
  <si>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</si>
  <si>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</si>
  <si>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Денежные взыскания (штрафы) за нарушение законодательства Российской Федерации о безопасности дорожного движения</t>
  </si>
  <si>
    <t xml:space="preserve"> 000 1163002001 0000 140</t>
  </si>
  <si>
    <t xml:space="preserve">  Прочие денежные взыскания (штрафы) за  правонарушения в области дорожного движения</t>
  </si>
  <si>
    <t xml:space="preserve"> 000 1163003001 0000 140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</si>
  <si>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</si>
  <si>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 xml:space="preserve"> 000 1163200000 0000 140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</si>
  <si>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субъектов Российской Федерации)</t>
  </si>
  <si>
    <t xml:space="preserve"> 000 1163200002 0000 140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</si>
  <si>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</si>
  <si>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 xml:space="preserve"> 000 1163200005 0000 140</t>
  </si>
  <si>
    <t xml:space="preserve">  Денежные взыскания, налагаемые в возмещение ущерба, причиненного в результате незаконного или нецелевого использования бюджетных средств (в части территориальных фондов обязательного медицинского страхования)</t>
  </si>
  <si>
    <t xml:space="preserve"> 000 1163200009 0000 140</t>
  </si>
  <si>
    <t xml:space="preserve">  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</t>
  </si>
  <si>
    <t xml:space="preserve"> 000 1163300000 0000 140</t>
  </si>
  <si>
    <t xml:space="preserve">  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субъектов Российской Федерации</t>
  </si>
  <si>
    <t xml:space="preserve"> 000 1163302002 0000 140</t>
  </si>
  <si>
    <t xml:space="preserve">  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городских округов</t>
  </si>
  <si>
    <t xml:space="preserve"> 000 1163304004 0000 140</t>
  </si>
  <si>
    <t xml:space="preserve">  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муниципальных районов</t>
  </si>
  <si>
    <t xml:space="preserve"> 000 1163305005 0000 140</t>
  </si>
  <si>
    <t xml:space="preserve">  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поселений</t>
  </si>
  <si>
    <t xml:space="preserve"> 000 1163305010 0000 140</t>
  </si>
  <si>
    <t xml:space="preserve">  Денежные взыскания (штрафы) за нарушение законодательства Российской Федерации об электроэнергетике</t>
  </si>
  <si>
    <t xml:space="preserve"> 000 1164100001 0000 140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</si>
  <si>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</si>
  <si>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</si>
  <si>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Денежные взыскания (штрафы) за нарушения законодательства Российской Федерации о промышленной безопасности</t>
  </si>
  <si>
    <t xml:space="preserve"> 000 1164500001 0000 140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</si>
  <si>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</t>
  </si>
  <si>
    <t xml:space="preserve"> 000 1165100002 0000 140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</si>
  <si>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</si>
  <si>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 xml:space="preserve"> 000 1165102002 0000 140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</si>
  <si>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</si>
  <si>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 xml:space="preserve"> 000 1165104002 0000 140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</si>
  <si>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</si>
  <si>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</si>
  <si>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субъектов Российской Федерации</t>
  </si>
  <si>
    <t xml:space="preserve"> 000 1169002002 0000 140</t>
  </si>
  <si>
    <t xml:space="preserve">  Прочие поступления от денежных взысканий (штрафов) и иных сумм в возмещение ущерба, зачисляемые в бюджеты городских округов</t>
  </si>
  <si>
    <t xml:space="preserve"> 000 1169004004 0000 140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</si>
  <si>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</si>
  <si>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</si>
  <si>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поступления от денежных взысканий (штрафов) и иных сумм в возмещение ущерба, зачисляемые в бюджеты поселений</t>
  </si>
  <si>
    <t xml:space="preserve"> 000 1169005010 0000 140</t>
  </si>
  <si>
    <t xml:space="preserve">  Прочие поступления от денежных взысканий (штрафов) и иных сумм в возмещение ущерба, зачисляемые в бюджеты территориальных фондов обязательного медицинского страхования</t>
  </si>
  <si>
    <t xml:space="preserve"> 000 1169009009 0000 140</t>
  </si>
  <si>
    <t xml:space="preserve">  ПРОЧИЕ НЕНАЛОГОВЫЕ ДОХОДЫ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</si>
  <si>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</si>
  <si>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</si>
  <si>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субъектов Российской Федерации</t>
  </si>
  <si>
    <t xml:space="preserve"> 000 1170102002 0000 180</t>
  </si>
  <si>
    <t xml:space="preserve">  Невыясненные поступления, зачисляемые в бюджеты городских округов</t>
  </si>
  <si>
    <t xml:space="preserve"> 000 1170104004 0000 180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</si>
  <si>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</si>
  <si>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</si>
  <si>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Невыясненные поступления, зачисляемые в бюджеты поселений</t>
  </si>
  <si>
    <t xml:space="preserve"> 000 1170105010 0000 180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</si>
  <si>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</si>
  <si>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</si>
  <si>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субъектов Российской Федерации</t>
  </si>
  <si>
    <t xml:space="preserve"> 000 1170502002 0000 180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</si>
  <si>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</si>
  <si>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</si>
  <si>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Прочие неналоговые доходы бюджетов поселений</t>
  </si>
  <si>
    <t xml:space="preserve"> 000 1170505010 0000 180</t>
  </si>
  <si>
    <t>бюджеты муниципальных образований</t>
  </si>
  <si>
    <t xml:space="preserve"> НАЛОГОВЫЕ И НЕНАЛОГОВЫЕ ДОХОДЫ</t>
  </si>
  <si>
    <t xml:space="preserve"> НАЛОГИ НА ПРИБЫЛЬ, ДОХОДЫ</t>
  </si>
  <si>
    <t xml:space="preserve"> Налог на прибыль организаций</t>
  </si>
  <si>
    <t xml:space="preserve"> Налог на прибыль организаций, зачисляемый в бюджеты бюджетной системы Российской Федерации по соответствующим ставкам</t>
  </si>
  <si>
    <t xml:space="preserve"> Налог на прибыль организаций, зачисляемый в бюджеты субъектов Российской Федерации</t>
  </si>
  <si>
    <t xml:space="preserve"> Налог на прибыль организаций при выполнении соглашений о разделе продукции, заключенных до вступления в силу Федерального закона "О соглашениях о разделе продукции" и не предусматривающих специальные налоговые ставки для зачисления указанного налога в федеральный бюджет и бюджеты субъектов Российской Федерации</t>
  </si>
  <si>
    <t xml:space="preserve"> Налог на доходы физических лиц</t>
  </si>
  <si>
    <t xml:space="preserve">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</si>
  <si>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</si>
  <si>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</si>
  <si>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 xml:space="preserve">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</si>
  <si>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 xml:space="preserve"> НАЛОГИ НА ТОВАРЫ (РАБОТЫ, УСЛУГИ), РЕАЛИЗУЕМЫЕ НА ТЕРРИТОРИИ РОССИЙСКОЙ ФЕДЕРАЦИИ</t>
  </si>
  <si>
    <t xml:space="preserve"> Акцизы по подакцизным товарам (продукции), производимым на территории Российской Федерации</t>
  </si>
  <si>
    <t xml:space="preserve"> Акцизы на этиловый спирт из пищевого или непищевого сырья, в том числе денатурированный этиловый спирт, спирт-сырец, дистилляты винный, виноградный, плодовый, коньячный, кальвадосный, висковый, производимый на территории Российской Федерации</t>
  </si>
  <si>
    <t xml:space="preserve"> Акцизы на этиловый спирт из пищевого сырья (за исключением дистиллятов винного, виноградного, плодового, коньячного, кальвадосного, вискового), производимый на территории Российской Федерации</t>
  </si>
  <si>
    <t xml:space="preserve"> Акцизы на вина, фруктовые вина, игристые вина (шампанские), винные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дистиллята, производимые на территории Российской Федерации</t>
  </si>
  <si>
    <t xml:space="preserve"> Акцизы на пиво, производимое на территории Российской Федерации</t>
  </si>
  <si>
    <t xml:space="preserve"> Акцизы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производимую на территории Российской Федерации</t>
  </si>
  <si>
    <t xml:space="preserve">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</si>
  <si>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</si>
  <si>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</si>
  <si>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</si>
  <si>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Возврат сумм доходов от уплаты акцизов на топливо печное бытовое, вырабатываемое из дизельных фракций прямой перегонки и (или) вторичного происхождения, кипящих в интервале температур от 280 до 360 градусов Цельсия, производимое на территории Российской Федерации, за счет доходов бюджетов субъектов Российской Федерации</t>
  </si>
  <si>
    <t xml:space="preserve"> НАЛОГИ НА СОВОКУПНЫЙ ДОХОД</t>
  </si>
  <si>
    <t xml:space="preserve"> Налог, взимаемый в связи с применением упрощенной системы налогообложения</t>
  </si>
  <si>
    <t xml:space="preserve"> Налог, взимаемый с налогоплательщиков, выбравших в качестве объекта налогообложения  доходы</t>
  </si>
  <si>
    <t xml:space="preserve"> 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</si>
  <si>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 xml:space="preserve">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</si>
  <si>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</si>
  <si>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 xml:space="preserve"> Минимальный налог, зачисляемый в бюджеты субъектов Российской Федерации</t>
  </si>
  <si>
    <t xml:space="preserve"> Единый налог на вмененный доход для отдельных видов деятельности</t>
  </si>
  <si>
    <t xml:space="preserve"> Единый налог на вмененный доход для отдельных видов деятельности (за налоговые периоды, истекшие до 1 января 2011 года)</t>
  </si>
  <si>
    <t xml:space="preserve"> Единый сельскохозяйственный налог</t>
  </si>
  <si>
    <t xml:space="preserve"> Единый сельскохозяйственный налог (за налоговые периоды, истекшие до 1 января 2011 года)</t>
  </si>
  <si>
    <t xml:space="preserve"> Налог, взимаемый в связи с применением патентной системы налогообложения</t>
  </si>
  <si>
    <t xml:space="preserve"> Налог, взимаемый в связи с применением патентной системы налогообложения, зачисляемый в бюджеты городских округов</t>
  </si>
  <si>
    <t xml:space="preserve"> Налог, взимаемый в связи с применением патентной системы налогообложения, зачисляемый в бюджеты муниципальных районов</t>
  </si>
  <si>
    <t xml:space="preserve"> НАЛОГИ НА ИМУЩЕСТВО</t>
  </si>
  <si>
    <t xml:space="preserve"> Налог на имущество физических лиц</t>
  </si>
  <si>
    <t xml:space="preserve">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</si>
  <si>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 xml:space="preserve"> Налог на имущество физических лиц, взимаемый по ставкам, применяемым к объектам налогообложения, расположенным в границах поселений</t>
  </si>
  <si>
    <t xml:space="preserve"> Налог на имущество организаций по имуществу, не входящему в Единую систему газоснабжения</t>
  </si>
  <si>
    <t xml:space="preserve"> Налог на имущество организаций по имуществу, входящему в Единую систему газоснабжения</t>
  </si>
  <si>
    <t xml:space="preserve"> Транспортный налог</t>
  </si>
  <si>
    <t xml:space="preserve"> Транспортный налог с организаций</t>
  </si>
  <si>
    <t xml:space="preserve"> Транспортный налог с физических лиц</t>
  </si>
  <si>
    <t xml:space="preserve"> Налог на игорный бизнес</t>
  </si>
  <si>
    <t xml:space="preserve"> Земельный налог</t>
  </si>
  <si>
    <t xml:space="preserve"> 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</si>
  <si>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 xml:space="preserve"> 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городских округов</t>
  </si>
  <si>
    <t xml:space="preserve"> 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</si>
  <si>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 xml:space="preserve"> 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</si>
  <si>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 xml:space="preserve"> 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городских округов</t>
  </si>
  <si>
    <t xml:space="preserve"> 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</si>
  <si>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 xml:space="preserve"> НАЛОГИ, СБОРЫ И РЕГУЛЯРНЫЕ ПЛАТЕЖИ ЗА ПОЛЬЗОВАНИЕ ПРИРОДНЫМИ РЕСУРСАМИ</t>
  </si>
  <si>
    <t xml:space="preserve"> Налог на добычу полезных ископаемых</t>
  </si>
  <si>
    <t xml:space="preserve"> Налог на добычу общераспространенных полезных ископаемых</t>
  </si>
  <si>
    <t xml:space="preserve"> Налог на добычу прочих полезных ископаемых (за исключением полезных ископаемых в виде природных алмазов)</t>
  </si>
  <si>
    <t xml:space="preserve"> Сборы за пользование объектами животного мира и за пользование объектами водных биологических ресурсов</t>
  </si>
  <si>
    <t xml:space="preserve"> Сбор за пользование объектами животного мира</t>
  </si>
  <si>
    <t xml:space="preserve"> ГОСУДАРСТВЕННАЯ ПОШЛИНА</t>
  </si>
  <si>
    <t xml:space="preserve"> Государственная пошлина по делам, рассматриваемым в судах общей юрисдикции, мировыми судьями</t>
  </si>
  <si>
    <t xml:space="preserve">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</si>
  <si>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Государственная пошлина за совершение нотариальных действий нотариусами государственных нотариальных контор и (или) должностными лицами органов исполнительной власти, уполномоченными в соответствии с законодательными актами Российской Федерации и (или) законодательными актами субъектов Российской Федерации на совершение нотариальных действий</t>
  </si>
  <si>
    <t xml:space="preserve">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</si>
  <si>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Государственная пошлина за государственную регистрацию, а также за совершение прочих юридически значимых действий</t>
  </si>
  <si>
    <t xml:space="preserve"> 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</si>
  <si>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 xml:space="preserve"> 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</si>
  <si>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 xml:space="preserve"> Государственная пошлина за государственную регистрацию межрегиональных, региональных и местных общественных объединений, отделений общественных объединений, а также за государственную регистрацию изменений их учредительных документов</t>
  </si>
  <si>
    <t xml:space="preserve"> Государственная пошлина за государственную регистрацию политических партий и региональных отделений политических партий</t>
  </si>
  <si>
    <t xml:space="preserve"> Государственная пошлина за государственную регистрацию средств массовой информации, продукция которых предназначена для распространения преимущественно на территории субъекта Российской Федерации, а также за выдачу дубликата свидетельства о такой регистрации</t>
  </si>
  <si>
    <t xml:space="preserve"> 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 регистрационных знаков, водительских удостоверений</t>
  </si>
  <si>
    <t xml:space="preserve"> 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проведение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</si>
  <si>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 xml:space="preserve"> Государственная пошлина за выдачу разрешения на установку рекламной конструкции</t>
  </si>
  <si>
    <t xml:space="preserve"> 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</si>
  <si>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 xml:space="preserve"> 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субъектов Российской Федерации</t>
  </si>
  <si>
    <t xml:space="preserve"> 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 бюджеты городских округов</t>
  </si>
  <si>
    <t xml:space="preserve"> Государственная пошлина за выдачу разрешения на выброс вредных (загрязняющих) веществ в атмосферный воздух</t>
  </si>
  <si>
    <t xml:space="preserve"> Государственная пошлина за выдачу разрешения на выброс вредных (загрязняющих) веществ в атмосферный воздух стационарных источников, находящихся на объектах хозяйственной и иной деятельности, не подлежащих федеральному государственному экологическому контролю</t>
  </si>
  <si>
    <t xml:space="preserve"> Прочие государственные пошлины за совершение прочих юридически значимых действий, подлежащие зачислению в бюджет субъекта Российской Федерации</t>
  </si>
  <si>
    <t xml:space="preserve"> Государственная пошлина за государственную регистрацию договора о залоге транспортных средств, включая выдачу свидетельства, а также за выдачу дубликата свидетельства о государственной регистрации договора о залоге транспортных средств взамен утраченного или пришедшего в негодность, в части регистрации залога тракторов, самоходных дорожно-строительных машин и иных машин и прицепов к ним</t>
  </si>
  <si>
    <t xml:space="preserve"> ЗАДОЛЖЕННОСТЬ И ПЕРЕРАСЧЕТЫ ПО ОТМЕНЕННЫМ НАЛОГАМ, СБОРАМ И ИНЫМ ОБЯЗАТЕЛЬНЫМ ПЛАТЕЖАМ</t>
  </si>
  <si>
    <t xml:space="preserve"> Налог на прибыль организаций, зачислявшийся до 1 января 2005 года в местные бюджеты</t>
  </si>
  <si>
    <t xml:space="preserve"> Налог на прибыль организаций, зачислявшийся до 1 января 2005 года в местные бюджеты, мобилизуемый на территориях городских округов</t>
  </si>
  <si>
    <t xml:space="preserve"> Налог на прибыль организаций, зачислявшийся до 1 января 2005 года в местные бюджеты, мобилизуемый на территориях муниципальных районов</t>
  </si>
  <si>
    <t xml:space="preserve"> Платежи за пользование природными ресурсами</t>
  </si>
  <si>
    <t xml:space="preserve"> Платежи за добычу полезных ископаемых</t>
  </si>
  <si>
    <t xml:space="preserve"> Платежи за добычу подземных вод</t>
  </si>
  <si>
    <t xml:space="preserve"> Отчисления на воспроизводство минерально-сырьевой базы</t>
  </si>
  <si>
    <t xml:space="preserve"> Отчисления на воспроизводство минерально-сырьевой базы, зачисляемые в бюджеты субъектов Российской Федерации, за исключением уплачиваемых при добыче общераспространенных полезных ископаемых и подземных вод, используемых для местных нужд</t>
  </si>
  <si>
    <t xml:space="preserve"> Налоги на имущество</t>
  </si>
  <si>
    <t xml:space="preserve"> Налог на имущество предприятий</t>
  </si>
  <si>
    <t xml:space="preserve"> Налог с владельцев транспортных средств и налог на приобретение автотранспортных средств</t>
  </si>
  <si>
    <t xml:space="preserve"> Налог на пользователей автомобильных дорог</t>
  </si>
  <si>
    <t xml:space="preserve"> Земельный налог (по обязательствам, возникшим до 1 января 2006 года)</t>
  </si>
  <si>
    <t xml:space="preserve"> Земельный налог (по обязательствам, возникшим до 1 января 2006 года), мобилизуемый на территориях городских округов</t>
  </si>
  <si>
    <t xml:space="preserve"> Земельный налог (по обязательствам, возникшим до 1 января 2006 года), мобилизуемый на территориях поселений</t>
  </si>
  <si>
    <t xml:space="preserve"> Прочие налоги и сборы (по отмененным налогам и сборам субъектов Российской Федерации)</t>
  </si>
  <si>
    <t xml:space="preserve"> Налог с продаж</t>
  </si>
  <si>
    <t xml:space="preserve"> Сбор на нужды образовательных учреждений, взимаемый с юридических лиц</t>
  </si>
  <si>
    <t xml:space="preserve"> Прочие налоги и сборы</t>
  </si>
  <si>
    <t xml:space="preserve"> Прочие налоги и сборы (по отмененным местным налогам и сборам)</t>
  </si>
  <si>
    <t xml:space="preserve">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</si>
  <si>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</si>
  <si>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 xml:space="preserve">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</si>
  <si>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 xml:space="preserve"> Прочие местные налоги и сборы</t>
  </si>
  <si>
    <t xml:space="preserve"> Прочие местные налоги и сборы, мобилизуемые на территориях городских округов</t>
  </si>
  <si>
    <t xml:space="preserve"> Прочие местные налоги и сборы, мобилизуемые на территориях муниципальных районов</t>
  </si>
  <si>
    <t xml:space="preserve"> Налог, взимаемый в виде стоимости патента в связи с применением упрощенной системы налогообложения</t>
  </si>
  <si>
    <t xml:space="preserve"> Налоги, взимаемые в виде стоимости патента в связи с применением упрощенной системы налогообложения (за налоговые периоды, истекшие до 1 января 2011 года)</t>
  </si>
  <si>
    <t xml:space="preserve"> ДОХОДЫ ОТ ИСПОЛЬЗОВАНИЯ ИМУЩЕСТВА, НАХОДЯЩЕГОСЯ В ГОСУДАРСТВЕННОЙ И МУНИЦИПАЛЬНОЙ СОБСТВЕННОСТИ</t>
  </si>
  <si>
    <t xml:space="preserve">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</si>
  <si>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</t>
  </si>
  <si>
    <t xml:space="preserve"> 000 1110104004 0000 120</t>
  </si>
  <si>
    <t xml:space="preserve"> Проценты, полученные от предоставления бюджетных кредитов внутри страны</t>
  </si>
  <si>
    <t xml:space="preserve"> Проценты, полученные от предоставления бюджетных кредитов внутри страны за счет средств  бюджетов субъектов Российской Федерации</t>
  </si>
  <si>
    <t xml:space="preserve"> Проценты, полученные от предоставления бюджетных кредитов внутри страны за счет средств бюджетов муниципальных районов</t>
  </si>
  <si>
    <t xml:space="preserve">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</si>
  <si>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</si>
  <si>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</si>
  <si>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</si>
  <si>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 xml:space="preserve">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</si>
  <si>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Доходы, получаемые в виде арендной платы, а также средства от продажи права на заключение договоров аренды за земли, находящиеся в собственности  субъектов Российской Федерации (за исключением  земельных участков бюджетных и автономных учреждений субъектов Российской Федерации)</t>
  </si>
  <si>
    <t xml:space="preserve">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</si>
  <si>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 (за исключением земельных участков муниципальных бюджетных и автономных учреждений)</t>
  </si>
  <si>
    <t xml:space="preserve">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</si>
  <si>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</si>
  <si>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 xml:space="preserve">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</si>
  <si>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 xml:space="preserve">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</si>
  <si>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</si>
  <si>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 xml:space="preserve"> Доходы от сдачи в аренду имущества, составляющего государственную (муниципальную) казну (за исключением земельных участков)</t>
  </si>
  <si>
    <t xml:space="preserve"> Доходы от сдачи в аренду имущества, составляющего казну субъекта Российской Федерации (за исключением земельных участков)</t>
  </si>
  <si>
    <t xml:space="preserve"> Платежи от государственных и муниципальных унитарных предприятий</t>
  </si>
  <si>
    <t xml:space="preserve">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</si>
  <si>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</si>
  <si>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 xml:space="preserve"> 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</si>
  <si>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</si>
  <si>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</si>
  <si>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Прочие поступления от использования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</t>
  </si>
  <si>
    <t xml:space="preserve">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</si>
  <si>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</si>
  <si>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Прочие поступления от использования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</si>
  <si>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ПЛАТЕЖИ ПРИ ПОЛЬЗОВАНИИ ПРИРОДНЫМИ РЕСУРСАМИ</t>
  </si>
  <si>
    <t xml:space="preserve"> Плата за негативное воздействие на окружающую среду</t>
  </si>
  <si>
    <t xml:space="preserve"> Плата за выбросы загрязняющих веществ в атмосферный воздух стационарными объектами</t>
  </si>
  <si>
    <t xml:space="preserve"> Плата за выбросы загрязняющих веществ в атмосферный воздух передвижными объектами</t>
  </si>
  <si>
    <t xml:space="preserve"> Плата за сбросы загрязняющих веществ в водные объекты</t>
  </si>
  <si>
    <t xml:space="preserve"> Плата за размещение отходов производства и потребления</t>
  </si>
  <si>
    <t xml:space="preserve"> 000 1120105001 0000 120</t>
  </si>
  <si>
    <t xml:space="preserve"> Платежи при пользовании недрами</t>
  </si>
  <si>
    <t xml:space="preserve"> 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</t>
  </si>
  <si>
    <t xml:space="preserve"> 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</si>
  <si>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 xml:space="preserve"> Регулярные платежи за пользование недрами при пользовании недрами на территории Российской Федерации</t>
  </si>
  <si>
    <t xml:space="preserve"> 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</t>
  </si>
  <si>
    <t xml:space="preserve"> 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местного значения</t>
  </si>
  <si>
    <t xml:space="preserve"> Сборы за участие в конкурсе (аукционе) на право пользования участками недр</t>
  </si>
  <si>
    <t xml:space="preserve"> Сборы за участие в конкурсе (аукционе) на право пользования участками недр местного значения</t>
  </si>
  <si>
    <t xml:space="preserve"> Плата за использование лесов</t>
  </si>
  <si>
    <t xml:space="preserve"> Плата за использование лесов, расположенных на землях лесного фонда</t>
  </si>
  <si>
    <t xml:space="preserve"> Плата за использование лесов, расположенных на землях лесного фонда, в части, превышающей минимальный размер арендной платы</t>
  </si>
  <si>
    <t xml:space="preserve"> 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</si>
  <si>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 xml:space="preserve"> ДОХОДЫ ОТ ОКАЗАНИЯ ПЛАТНЫХ УСЛУГ (РАБОТ) И КОМПЕНСАЦИИ ЗАТРАТ ГОСУДАРСТВА</t>
  </si>
  <si>
    <t xml:space="preserve"> Доходы от оказания платных услуг (работ)</t>
  </si>
  <si>
    <t xml:space="preserve"> Плата за предоставление сведений, документов, содержащихся в государственных реестрах (регистрах)</t>
  </si>
  <si>
    <t xml:space="preserve"> Плата за предоставление государственными органами субъектов Российской Федерации, казенными учреждениями субъектов Российской Федерации сведений, документов, содержащихся в государственных реестрах (регистрах), ведение которых осуществляется данными государственными органами, учреждениями</t>
  </si>
  <si>
    <t xml:space="preserve"> Плата за  оказание услуг по присоединению объектов дорожного сервиса к автомобильным дорогам общего пользования</t>
  </si>
  <si>
    <t xml:space="preserve"> Плата за  оказание услуг по присоединению объектов дорожного сервиса к автомобильным дорогам общего пользования регионального или межмуниципального значения, зачисляемая в бюджеты субъектов Российской Федерации</t>
  </si>
  <si>
    <t xml:space="preserve"> Прочие доходы от оказания платных услуг (работ)</t>
  </si>
  <si>
    <t xml:space="preserve"> Прочие доходы от оказания платных услуг (работ) получателями средств бюджетов субъектов Российской Федерации</t>
  </si>
  <si>
    <t xml:space="preserve"> Прочие доходы от оказания платных услуг (работ) получателями средств бюджетов городских округов</t>
  </si>
  <si>
    <t xml:space="preserve"> Прочие доходы от оказания платных услуг (работ) получателями средств бюджетов муниципальных районов</t>
  </si>
  <si>
    <t xml:space="preserve"> Прочие доходы от оказания платных услуг (работ) получателями средств бюджетов поселений</t>
  </si>
  <si>
    <t xml:space="preserve"> Доходы от компенсации затрат государства</t>
  </si>
  <si>
    <t xml:space="preserve"> Доходы, поступающие в порядке возмещения расходов, понесенных в связи с эксплуатацией имущества</t>
  </si>
  <si>
    <t xml:space="preserve"> Доходы, поступающие в порядке возмещения расходов, понесенных в связи с эксплуатацией  имущества муниципальных районов</t>
  </si>
  <si>
    <t xml:space="preserve"> Доходы, поступающие в порядке возмещения расходов, понесенных в связи с эксплуатацией  имущества поселений</t>
  </si>
  <si>
    <t xml:space="preserve"> Прочие доходы от компенсации затрат государства</t>
  </si>
  <si>
    <t xml:space="preserve"> Прочие доходы от компенсации затрат  бюджетов субъектов Российской Федерации</t>
  </si>
  <si>
    <t xml:space="preserve"> Прочие доходы от компенсации затрат  бюджетов городских округов</t>
  </si>
  <si>
    <t xml:space="preserve"> Прочие доходы от компенсации затрат  бюджетов муниципальных районов</t>
  </si>
  <si>
    <t xml:space="preserve"> Прочие доходы от компенсации затрат  бюджетов поселений</t>
  </si>
  <si>
    <t xml:space="preserve"> ДОХОДЫ ОТ ПРОДАЖИ МАТЕРИАЛЬНЫХ И НЕМАТЕРИАЛЬНЫХ АКТИВОВ</t>
  </si>
  <si>
    <t xml:space="preserve">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</si>
  <si>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Доходы от реализации имущества, находящегося в собственности субъектов Российской Федерации (за исключением движимого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</si>
  <si>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 xml:space="preserve"> 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</si>
  <si>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 xml:space="preserve"> Доходы от реализации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материальных запасов по указанному имуществу</t>
  </si>
  <si>
    <t xml:space="preserve"> 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материальных запасов по указанному имуществу</t>
  </si>
  <si>
    <t xml:space="preserve">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</si>
  <si>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</si>
  <si>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</si>
  <si>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</si>
  <si>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</si>
  <si>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</si>
  <si>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</si>
  <si>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</si>
  <si>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Доходы от реализации имущества, находящегося в собственности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</si>
  <si>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Доходы от реализации имущества, находящегося в оперативном управлении учреждений, находящихся в ведении органов управления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</si>
  <si>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</si>
  <si>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Доходы от продажи земельных участков, находящихся в государственной и муниципальной собственности</t>
  </si>
  <si>
    <t xml:space="preserve"> Доходы от продажи земельных участков, государственная собственность на которые не разграничена</t>
  </si>
  <si>
    <t xml:space="preserve"> 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</si>
  <si>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</si>
  <si>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 xml:space="preserve">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</si>
  <si>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Доходы от продажи земельных участков, находящихся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</si>
  <si>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 xml:space="preserve"> Доходы от продажи земельных участков, находящихся в собственности поселений (за исключением земельных участков муниципальных бюджетных и автономных учреждений)</t>
  </si>
  <si>
    <t xml:space="preserve"> АДМИНИСТРАТИВНЫЕ ПЛАТЕЖИ И СБОРЫ</t>
  </si>
  <si>
    <t xml:space="preserve"> Платежи, взимаемые государственными и муниципальными органами (организациями) за выполнение определенных функций</t>
  </si>
  <si>
    <t xml:space="preserve"> Платежи, взимаемые государственными органами (организациями) субъектов Российской Федерации за выполнение определенных функций</t>
  </si>
  <si>
    <t xml:space="preserve">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</si>
  <si>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Платежи, взимаемые органами местного самоуправления (организациями) поселений за выполнение определенных функций</t>
  </si>
  <si>
    <t xml:space="preserve"> ШТРАФЫ, САНКЦИИ, ВОЗМЕЩЕНИЕ УЩЕРБА</t>
  </si>
  <si>
    <t xml:space="preserve"> Денежные взыскания (штрафы) за нарушение антимонопольного законодательства в сфере конкуренции на товарных рынках, защиты конкуренции на рынке финансовых услуг, законодательства о естественных монополиях и законодательства о государственном регулировании цен (тарифов)</t>
  </si>
  <si>
    <t xml:space="preserve"> Денежные взыскания (штрафы) за нарушение законодательства о государственном регулировании цен (тарифов) в части цен (тарифов), регулируемых органами государственной власти субъектов Российской Федерации, налагаемые органами исполнительной власти субъектов Российской Федерации</t>
  </si>
  <si>
    <t xml:space="preserve"> Денежные взыскания (штрафы) за нарушение законодательства о налогах и сборах</t>
  </si>
  <si>
    <t xml:space="preserve"> Денежные взыскания (штрафы) за нарушение  законодательства о налогах и сборах, предусмотренные статьями 116, 118, статьей 119.1, пунктами 1 и 2  статьи 120, статьями 125, 126, 128, 129, 129.1, 132, 133, 134, 135, 135.1 Налогового кодекса Российской Федерации</t>
  </si>
  <si>
    <t xml:space="preserve"> Денежные взыскания (штрафы) за нарушение законодательства о налогах и сборах, предусмотренные статьей 129.2 Налогового кодекса Российской Федерации</t>
  </si>
  <si>
    <t xml:space="preserve">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</si>
  <si>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</si>
  <si>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</si>
  <si>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</si>
  <si>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</si>
  <si>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 xml:space="preserve"> Денежные взыскания (штрафы) за нарушение бюджетного законодательства Российской Федерации</t>
  </si>
  <si>
    <t xml:space="preserve"> Денежные взыскания (штрафы) за нарушение бюджетного законодательства (в части бюджетов субъектов Российской Федерации)</t>
  </si>
  <si>
    <t xml:space="preserve"> Денежные взыскания (штрафы) за нарушение бюджетного законодательства (в части бюджетов муниципальных районов)</t>
  </si>
  <si>
    <t xml:space="preserve"> Денежные взыскания (штрафы) за нарушение законодательства Российской Федерации о государственных внебюджетных фондах и о конкретных видах обязательного социального страхования, бюджетного законодательства (в части бюджетов государственных внебюджетных фондов)</t>
  </si>
  <si>
    <t xml:space="preserve"> Денежные взыскания (штрафы) за нарушение законодательства Российской Федерации о государственных внебюджетных фондах и о конкретных видах обязательного социального страхования, бюджетного законодательства (в части бюджетов  территориальных фондов обязательного медицинского страхования)</t>
  </si>
  <si>
    <t xml:space="preserve"> 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</si>
  <si>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</si>
  <si>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 xml:space="preserve"> 000 1162105005 0000 140</t>
  </si>
  <si>
    <t xml:space="preserve"> Денежные взыскания (штрафы) и иные суммы, взыскиваемые с лиц, виновных в совершении преступлений, и в возмещение ущерба имуществу,  зачисляемые в бюджеты территориальных фондов обязательного медицинского страхования</t>
  </si>
  <si>
    <t xml:space="preserve"> Доходы от возмещения ущерба при возникновении страховых случаев</t>
  </si>
  <si>
    <t xml:space="preserve"> Доходы от возмещения ущерба при возникновении страховых случаев, когда выгодоприобретателями выступают получатели средств бюджетов субъектов Российской Федерации</t>
  </si>
  <si>
    <t xml:space="preserve"> 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субъектов Российской Федерации</t>
  </si>
  <si>
    <t xml:space="preserve"> Доходы от возмещения ущерба при возникновении страховых случаев, когда выгодоприобретателями выступают получатели средств бюджетов муниципальных районов</t>
  </si>
  <si>
    <t xml:space="preserve"> Доходы от возмещения ущерба при возникновении страховых случаев, когда выгодоприобретателями выступают получатели средств бюджетов поселений</t>
  </si>
  <si>
    <t xml:space="preserve"> 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</si>
  <si>
    <t xml:space="preserve"> 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поселений</t>
  </si>
  <si>
    <t xml:space="preserve"> Доходы от возмещения ущерба при возникновении иных страховых случаев, когда выгодоприобретателями выступают получатели средств бюджетов муниципальных районов</t>
  </si>
  <si>
    <t xml:space="preserve">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</si>
  <si>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Денежные взыскания (штрафы) за нарушение законодательства Российской Федерации  о недрах</t>
  </si>
  <si>
    <t xml:space="preserve"> Денежные взыскания (штрафы) за нарушение законодательства Российской Федерации об особо охраняемых природных территориях</t>
  </si>
  <si>
    <t xml:space="preserve"> Денежные взыскания (штрафы) за нарушение законодательства Российской Федерации об охране и использовании животного мира</t>
  </si>
  <si>
    <t xml:space="preserve"> Денежные взыскания (штрафы) за нарушение законодательства в области охраны окружающей среды</t>
  </si>
  <si>
    <t xml:space="preserve"> Денежные взыскания (штрафы) за нарушение земельного законодательства</t>
  </si>
  <si>
    <t xml:space="preserve"> Денежные взыскания (штрафы) за нарушение водного законодательства</t>
  </si>
  <si>
    <t xml:space="preserve"> Денежные взыскания (штрафы) за нарушение водного законодательства, установленное на водных объектах, находящихся в федеральной собственности, налагаемые исполнительными органами государственной власти субъектов Российской Федерации</t>
  </si>
  <si>
    <t xml:space="preserve"> Денежные взыскания (штрафы) за нарушение законодательства о рекламе</t>
  </si>
  <si>
    <t xml:space="preserve"> Денежные взыскания (штрафы) за нарушение законодательства Российской Федерации о пожарной безопасности</t>
  </si>
  <si>
    <t xml:space="preserve">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</si>
  <si>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Денежные взыскания (штрафы) за правонарушения в области дорожного движения</t>
  </si>
  <si>
    <t xml:space="preserve"> Денежные взыскания (штрафы) за нарушение законодательства Российской Федерации о безопасности дорожного движения</t>
  </si>
  <si>
    <t xml:space="preserve"> Прочие денежные взыскания (штрафы) за  правонарушения в области дорожного движения</t>
  </si>
  <si>
    <t xml:space="preserve"> 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</si>
  <si>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 xml:space="preserve"> 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субъектов Российской Федерации)</t>
  </si>
  <si>
    <t xml:space="preserve"> Денежные взыскания, налагаемые в возмещение ущерба, причиненного в результате незаконного или нецелевого использования бюджетных средств (в части территориальных фондов обязательного медицинского страхования)</t>
  </si>
  <si>
    <t xml:space="preserve"> 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</t>
  </si>
  <si>
    <t xml:space="preserve"> 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субъектов Российской Федерации</t>
  </si>
  <si>
    <t xml:space="preserve"> 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городских округов</t>
  </si>
  <si>
    <t xml:space="preserve"> 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муниципальных районов</t>
  </si>
  <si>
    <t xml:space="preserve"> 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поселений</t>
  </si>
  <si>
    <t xml:space="preserve"> Денежные взыскания (штрафы) за нарушение законодательства Российской Федерации об электроэнергетике</t>
  </si>
  <si>
    <t xml:space="preserve">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</si>
  <si>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Денежные взыскания (штрафы) за нарушения законодательства Российской Федерации о промышленной безопасности</t>
  </si>
  <si>
    <t xml:space="preserve"> Денежные взыскания (штрафы), установленные законами субъектов Российской Федерации за несоблюдение муниципальных правовых актов</t>
  </si>
  <si>
    <t xml:space="preserve"> 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</si>
  <si>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 xml:space="preserve"> 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</si>
  <si>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 xml:space="preserve"> Прочие поступления от денежных взысканий (штрафов) и иных сумм в возмещение ущерба</t>
  </si>
  <si>
    <t xml:space="preserve"> Прочие поступления от денежных взысканий (штрафов) и иных сумм в возмещение ущерба, зачисляемые в бюджеты субъектов Российской Федерации</t>
  </si>
  <si>
    <t xml:space="preserve"> Прочие поступления от денежных взысканий (штрафов) и иных сумм в возмещение ущерба, зачисляемые в бюджеты городских округов</t>
  </si>
  <si>
    <t xml:space="preserve">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</si>
  <si>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Прочие поступления от денежных взысканий (штрафов) и иных сумм в возмещение ущерба, зачисляемые в бюджеты поселений</t>
  </si>
  <si>
    <t xml:space="preserve"> ПРОЧИЕ НЕНАЛОГОВЫЕ ДОХОДЫ</t>
  </si>
  <si>
    <t xml:space="preserve"> Невыясненные поступления</t>
  </si>
  <si>
    <t xml:space="preserve"> Невыясненные поступления, зачисляемые в бюджеты субъектов Российской Федерации</t>
  </si>
  <si>
    <t xml:space="preserve"> Невыясненные поступления, зачисляемые в бюджеты городских округов</t>
  </si>
  <si>
    <t xml:space="preserve"> Невыясненные поступления, зачисляемые в бюджеты муниципальных районов</t>
  </si>
  <si>
    <t xml:space="preserve"> Невыясненные поступления, зачисляемые в бюджеты поселений</t>
  </si>
  <si>
    <t xml:space="preserve"> Невыясненные поступления, зачисляемые в бюджеты территориальных фондов обязательного медицинского страхования</t>
  </si>
  <si>
    <t xml:space="preserve"> 000 1170109009 0000 180</t>
  </si>
  <si>
    <t xml:space="preserve"> Прочие неналоговые доходы</t>
  </si>
  <si>
    <t xml:space="preserve"> Прочие неналоговые доходы бюджетов субъектов Российской Федерации</t>
  </si>
  <si>
    <t xml:space="preserve"> Прочие неналоговые доходы бюджетов муниципальных районов</t>
  </si>
  <si>
    <t xml:space="preserve"> Прочие неналоговые доходы бюджетов поселений</t>
  </si>
  <si>
    <t xml:space="preserve"> Прочие неналоговые поступления в бюджеты государственных внебюджетных фондов</t>
  </si>
  <si>
    <t xml:space="preserve"> 000 1170600000 0000 180</t>
  </si>
  <si>
    <t xml:space="preserve"> Прочие неналоговые поступления в территориальные фонды обязательного медицинского страхования</t>
  </si>
  <si>
    <t xml:space="preserve"> 000 1170604009 0000 180</t>
  </si>
  <si>
    <t xml:space="preserve"> НАЛОГОВЫЕ ДОХОДЫ</t>
  </si>
  <si>
    <t>бюджеты внутригородских муниципальных образований городов федерального значения</t>
  </si>
  <si>
    <t xml:space="preserve">  НАЛОГОВЫЕ  ДОХОДЫ</t>
  </si>
  <si>
    <t xml:space="preserve">  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</si>
  <si>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 xml:space="preserve">  Налог на прибыль организаций консолидированных групп налогоплательщиков, зачисляемый в бюджеты субъектов Российской Федерации</t>
  </si>
  <si>
    <t xml:space="preserve"> 000 1010101402 0000 110</t>
  </si>
  <si>
    <t xml:space="preserve">  Налог на прибыль организаций при выполнении соглашений о разделе продукции, заключенных до вступления в силу Федерального закона от 30 декабря 1995 года № 225-ФЗ "О соглашениях о разделе продукции" и не предусматривающих специальные налоговые ставки для зачисления указанного налога в федеральный бюджет и бюджеты субъектов Российской Федерации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</si>
  <si>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</si>
  <si>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</si>
  <si>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</t>
  </si>
  <si>
    <t xml:space="preserve">  Налог, взимаемый с налогоплательщиков, выбравших в качестве объекта налогообложения доходы</t>
  </si>
  <si>
    <t xml:space="preserve">  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</si>
  <si>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 xml:space="preserve">  Налог, взимаемый в связи с применением патентной системы налогообложения, зачисляемый в бюджеты муниципальных районов5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</si>
  <si>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</si>
  <si>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</si>
  <si>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</si>
  <si>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</si>
  <si>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</si>
  <si>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городских округов</t>
  </si>
  <si>
    <t xml:space="preserve"> 000 1060603204 0000 110</t>
  </si>
  <si>
    <t xml:space="preserve">  Земельный налог с организаций, обладающих земельным участком, расположенным в границах сельских  поселений</t>
  </si>
  <si>
    <t xml:space="preserve"> 000 1060603310 0000 110</t>
  </si>
  <si>
    <t xml:space="preserve">  Земельный налог с организаций, обладающих земельным участком, расположенным в границах городских  поселений</t>
  </si>
  <si>
    <t xml:space="preserve"> 000 1060603313 0000 110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</si>
  <si>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</si>
  <si>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</si>
  <si>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  обладающих земельным участком, расположенным в границах городских округов</t>
  </si>
  <si>
    <t xml:space="preserve"> 000 1060604204 0000 110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</si>
  <si>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</si>
  <si>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</si>
  <si>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Земельный налог с физических лиц, обладающих земельным участком, расположенным в границах  городских  поселений</t>
  </si>
  <si>
    <t xml:space="preserve"> 000 1060604313 0000 110</t>
  </si>
  <si>
    <t xml:space="preserve">  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</si>
  <si>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 xml:space="preserve"> 000 1080600001 0000 110</t>
  </si>
  <si>
    <t xml:space="preserve">  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</si>
  <si>
    <t xml:space="preserve"> 000 1080701001 0000 110</t>
  </si>
  <si>
    <t xml:space="preserve">  Государственная пошлина за государственную регистрацию прав, ограничений (обременений) прав на недвижимое имущество и сделок с ним</t>
  </si>
  <si>
    <t xml:space="preserve"> 000 1080702001 0000 110</t>
  </si>
  <si>
    <t xml:space="preserve">  Государственная пошлина за выдачу и обмен паспорта гражданина Российской Федерации</t>
  </si>
  <si>
    <t xml:space="preserve"> 000 1080710001 0000 110</t>
  </si>
  <si>
    <t xml:space="preserve">  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</si>
  <si>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 xml:space="preserve">  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проведении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</si>
  <si>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 xml:space="preserve">  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</si>
  <si>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 xml:space="preserve">  Земельный налог (по обязательствам, возникшим до 1 января 2006 года), мобилизуемый на межселенных территориях</t>
  </si>
  <si>
    <t xml:space="preserve"> 000 1090405305 0000 110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</si>
  <si>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</si>
  <si>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 xml:space="preserve">  Земельный налог (по обязательствам, возникшим до 1 января 2006 года), мобилизуемый на территориях городских поселений</t>
  </si>
  <si>
    <t xml:space="preserve"> 000 1090405313 0000 110</t>
  </si>
  <si>
    <t xml:space="preserve">  Проценты, полученные от предоставления бюджетных кредитов внутри страны за счет средств бюджетов субъектов Российской Федерации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</si>
  <si>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 поселений, а также средства от продажи права на заключение договоров аренды указанных земельных участков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</si>
  <si>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</si>
  <si>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</si>
  <si>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</si>
  <si>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</si>
  <si>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 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</si>
  <si>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 xml:space="preserve"> 000 1110503513 0000 120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</si>
  <si>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</si>
  <si>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</si>
  <si>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</si>
  <si>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Плата за выбросы загрязняющих веществ в атмосферный воздух стационарными объектами7</t>
  </si>
  <si>
    <t xml:space="preserve">  Прочие доходы от оказания платных услуг (работ) получателями средств бюджетов сельских поселений</t>
  </si>
  <si>
    <t xml:space="preserve">  Прочие доходы от оказания платных услуг (работ) получателями средств бюджетов городских поселений</t>
  </si>
  <si>
    <t xml:space="preserve"> 000 1130199513 0000 130</t>
  </si>
  <si>
    <t xml:space="preserve">  Прочие доходы от компенсации затрат бюджетов субъектов Российской Федерации</t>
  </si>
  <si>
    <t xml:space="preserve">  Прочие доходы от компенсации затрат бюджетов городских округов</t>
  </si>
  <si>
    <t xml:space="preserve">  Прочие доходы от компенсации затрат бюджетов муниципальных районов</t>
  </si>
  <si>
    <t xml:space="preserve">  Прочие доходы от компенсации затрат бюджетов сельских поселений</t>
  </si>
  <si>
    <t xml:space="preserve">  Прочие доходы от компенсации затрат  бюджетов городских поселений</t>
  </si>
  <si>
    <t xml:space="preserve"> 000 1130299513 0000 130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</si>
  <si>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</si>
  <si>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000 1140205013 0000 410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</si>
  <si>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</si>
  <si>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000 1140205313 0000 410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</si>
  <si>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</si>
  <si>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</si>
  <si>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</si>
  <si>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Платежи, взимаемые органами местного самоуправления (организациями) сельских  поселений за выполнение определенных функций</t>
  </si>
  <si>
    <t xml:space="preserve">  Денежные взыскания (штрафы) за нарушение законодательства о налогах и сборах, предусмотренные статьями 116, 118, статьей 1191, пунктами 1 и 2 статьи 120, статьями 125, 126, 128, 129, 1291, 132, 133, 134, 135, 1351 Налогового кодекса Российской Федерации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</si>
  <si>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</si>
  <si>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 Денежные взыскания (штрафы) за нарушение законодательства Российской Федерации о государственных внебюджетных фондах и о конкретных видах обязательного социального страхования, бюджетного законодательства (в части бюджетов территориальных фондов обязательного медицинского страхования)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</si>
  <si>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территориальных фондов обязательного медицинского страхования</t>
  </si>
  <si>
    <t xml:space="preserve">  Прочие денежные взыскания (штрафы) за правонарушения в области дорожного движения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</si>
  <si>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</si>
  <si>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субъектов Российской Федерации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</si>
  <si>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</si>
  <si>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</si>
  <si>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  Прочие поступления от денежных взысканий (штрафов) и иных сумм в возмещение ущерба, зачисляемые в бюджеты сельских  поселений</t>
  </si>
  <si>
    <t xml:space="preserve">  Прочие поступления от денежных взысканий (штрафов) и иных сумм в возмещение ущерба, зачисляемые в бюджеты городских поселений</t>
  </si>
  <si>
    <t xml:space="preserve"> 000 1169005013 0000 140</t>
  </si>
  <si>
    <t xml:space="preserve">  Невыясненные поступления, зачисляемые в бюджеты сельских  поселений</t>
  </si>
  <si>
    <t xml:space="preserve">  Невыясненные поступления, зачисляемые в бюджеты городских поселений</t>
  </si>
  <si>
    <t xml:space="preserve"> 000 1170105013 0000 180</t>
  </si>
  <si>
    <t xml:space="preserve">  Прочие неналоговые доходы бюджетов сельских поселений</t>
  </si>
  <si>
    <t xml:space="preserve">  Прочие неналоговые доходы бюджетов городских поселений</t>
  </si>
  <si>
    <t xml:space="preserve"> 000 1170505013 0000 180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</si>
  <si>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</si>
  <si>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 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</si>
  <si>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 xml:space="preserve"> 000 1080714101 0000 110</t>
  </si>
  <si>
    <t xml:space="preserve">  Отчисления на воспроизводство минерально-сырьевой базы при добыче общераспространенных полезных ископаемых и подземных вод, используемых для местных нужд, зачисляемые в бюджеты субъектов Российской Федерации</t>
  </si>
  <si>
    <t xml:space="preserve"> 000 1090308302 0000 110</t>
  </si>
  <si>
    <t xml:space="preserve">  Плата за иные виды негативного воздействия на окружающую среду</t>
  </si>
  <si>
    <t xml:space="preserve">  Плата за оказание услуг по присоединению объектов дорожного сервиса к автомобильным дорогам общего пользования</t>
  </si>
  <si>
    <t xml:space="preserve">  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значения, зачисляемая в бюджеты субъектов Российской Федерации</t>
  </si>
  <si>
    <t xml:space="preserve">  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материальных запасов по указанному имуществу</t>
  </si>
  <si>
    <t xml:space="preserve"> 000 1140202302 0000 440</t>
  </si>
  <si>
    <t xml:space="preserve">  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</si>
  <si>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 xml:space="preserve"> 000 1163001001 0000 140</t>
  </si>
  <si>
    <t xml:space="preserve">  Денежные взыскания (штрафы)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</t>
  </si>
  <si>
    <t xml:space="preserve"> 000 1163001201 0000 140</t>
  </si>
  <si>
    <t>план</t>
  </si>
  <si>
    <t xml:space="preserve">  Государственная пошлина за выдачу уполномоченными органами исполнительной власти субъектов Российской Федерации учебным учреждениям образовательных свидетельств о соответствии требованиям оборудования и оснащенности образовательного процесса для рассмотрения соответствующими органами вопроса об аккредитации и выдачи указанным учреждениям лицензии на право подготовки трактористов и машинистов самоходных машин</t>
  </si>
  <si>
    <t xml:space="preserve"> 000 1080716001 0000 110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</si>
  <si>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</si>
  <si>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</si>
  <si>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 000 1110502404 0000 120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</si>
  <si>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</si>
  <si>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</si>
  <si>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000 1110502513 0000 120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</si>
  <si>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</si>
  <si>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</si>
  <si>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</si>
  <si>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</si>
  <si>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городских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</si>
  <si>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000 1140205213 0000 410</t>
  </si>
  <si>
    <t xml:space="preserve">  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</si>
  <si>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 xml:space="preserve"> 000 1140602404 0000 430</t>
  </si>
  <si>
    <t xml:space="preserve">  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</si>
  <si>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 xml:space="preserve">  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</si>
  <si>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000 1140602513 0000 430</t>
  </si>
  <si>
    <t xml:space="preserve">  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</si>
  <si>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</si>
  <si>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 xml:space="preserve">  Денежные взыскания (штрафы) за нарушение законодательства Российской Федерации о недрах</t>
  </si>
  <si>
    <t xml:space="preserve">  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</si>
  <si>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 xml:space="preserve"> 000 1163001301 0000 140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</si>
  <si>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</si>
  <si>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</si>
  <si>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 xml:space="preserve"> 000 1163305013 0000 140</t>
  </si>
  <si>
    <t>ОТЧЕТ ОБ ИСПОЛНЕНИИ КОНСОЛИДИРОВАННОГО БЮДЖЕТА СУБЪЕКТА РОССИЙСКОЙ ФЕДЕРАЦИИ И БЮДЖЕТА</t>
  </si>
  <si>
    <t>КОДЫ</t>
  </si>
  <si>
    <t xml:space="preserve">Форма по ОКУД  </t>
  </si>
  <si>
    <t>0503317</t>
  </si>
  <si>
    <t>на  1 сентября 2014 г.</t>
  </si>
  <si>
    <t xml:space="preserve">                   Дата  </t>
  </si>
  <si>
    <t xml:space="preserve">Наименование финансового органа </t>
  </si>
  <si>
    <t>Республика Мордовия</t>
  </si>
  <si>
    <t xml:space="preserve">             по ОКПО  </t>
  </si>
  <si>
    <t xml:space="preserve">Наименование бюджета </t>
  </si>
  <si>
    <t xml:space="preserve">Консолидированный бюджет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</si>
  <si>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ОКАТО  </t>
  </si>
  <si>
    <t>89000000000</t>
  </si>
  <si>
    <t>Периодичность: месячная</t>
  </si>
  <si>
    <t xml:space="preserve">Единица измерения:  руб </t>
  </si>
  <si>
    <t xml:space="preserve">             по ОКЕИ  </t>
  </si>
  <si>
    <t>383</t>
  </si>
  <si>
    <t xml:space="preserve">                                                               1. Доходы бюджета</t>
  </si>
  <si>
    <t>Бюджеты МО</t>
  </si>
  <si>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</si>
  <si>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на  1 сентября 2015 г.</t>
  </si>
  <si>
    <t>01.09.2015</t>
  </si>
  <si>
    <t xml:space="preserve">             по ОКТМО  </t>
  </si>
  <si>
    <t>89000000</t>
  </si>
  <si>
    <t>Периодичность: месячная, квартальная, годовая</t>
  </si>
  <si>
    <t xml:space="preserve">Единица измерения:  руб. 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</si>
  <si>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сельских 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</si>
  <si>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исп</t>
  </si>
  <si>
    <t>бюджеты МО</t>
  </si>
  <si>
    <t xml:space="preserve">Потьминское городское поселение </t>
  </si>
  <si>
    <t>Доходы от уплаты акцизов на алкогольную продукцию (по нормативу)</t>
  </si>
  <si>
    <t>Доходы от уплаты акцизов на алкогольную продукцию (ЕГАИС)</t>
  </si>
  <si>
    <t>Доходы от уплаты акцизов на алкогольную продукцию(компенсация НИО)</t>
  </si>
  <si>
    <t>Доходы от уплаты акцизов на алкогольную продукцию</t>
  </si>
  <si>
    <t>89621404</t>
  </si>
  <si>
    <t>89621408</t>
  </si>
  <si>
    <t>89621418</t>
  </si>
  <si>
    <t>89621420</t>
  </si>
  <si>
    <t>89621424</t>
  </si>
  <si>
    <t>89621427</t>
  </si>
  <si>
    <t>89621432</t>
  </si>
  <si>
    <t>89621151</t>
  </si>
  <si>
    <t>89621442</t>
  </si>
  <si>
    <t>89621444</t>
  </si>
  <si>
    <t>89621448</t>
  </si>
  <si>
    <t>89621456</t>
  </si>
  <si>
    <t>89621460</t>
  </si>
  <si>
    <t>89621464</t>
  </si>
  <si>
    <t>89621163</t>
  </si>
  <si>
    <t>89621478</t>
  </si>
  <si>
    <t>89621480</t>
  </si>
  <si>
    <t>89621488</t>
  </si>
  <si>
    <t>89621492</t>
  </si>
  <si>
    <t>89621168</t>
  </si>
  <si>
    <t>89621498</t>
  </si>
  <si>
    <t>89621180</t>
  </si>
  <si>
    <t>Доходы от уплаты акцизов на  ГСМ</t>
  </si>
  <si>
    <t>акцизы на спирт</t>
  </si>
  <si>
    <t>патентной системе налогообложения</t>
  </si>
  <si>
    <t>налог на профессиональный доход самозанятых граждан</t>
  </si>
  <si>
    <t xml:space="preserve">Доходы от оказания платных услуг (работ) </t>
  </si>
  <si>
    <t>в том числе: доходы от реализации имущ.</t>
  </si>
  <si>
    <t>в том числе: доходы от продажи земельных участков+  плата за увелич.зем. уч-ков</t>
  </si>
  <si>
    <t>Административные платежи и сборы</t>
  </si>
  <si>
    <t>Доходы от продажи материальных и нематериальных активов</t>
  </si>
  <si>
    <t>в том числе:</t>
  </si>
  <si>
    <t>налог, взимаемый в связи с применением специального налогового режима "Автоматизированная упрощенная система налогообложения"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</si>
</sst>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_р_._-;\-* #,##0.0_р_._-;_-* &quot;-&quot;??_р_._-;_-@_-"/>
    <numFmt numFmtId="166" formatCode="0.0%"/>
    <numFmt numFmtId="167" formatCode="_-* #,##0.000_р_._-;\-* #,##0.000_р_._-;_-* &quot;-&quot;??_р_._-;_-@_-"/>
    <numFmt numFmtId="169" formatCode="#,##0.000_ ;\-#,##0.000\ "/>
    <numFmt numFmtId="170" formatCode="#,##0.0000_ ;\-#,##0.0000\ "/>
    <numFmt numFmtId="171" formatCode="_-* #,##0_р_._-;\-* #,##0_р_._-;_-* &quot;-&quot;??_р_._-;_-@_-"/>
    <numFmt numFmtId="172" formatCode="_-* #,##0.0000_р_._-;\-* #,##0.0000_р_._-;_-* &quot;-&quot;??_р_._-;_-@_-"/>
    <numFmt numFmtId="173" formatCode="_-* #,##0.00000_р_._-;\-* #,##0.00000_р_._-;_-* &quot;-&quot;??_р_._-;_-@_-"/>
    <numFmt numFmtId="175" formatCode="0.0"/>
    <numFmt numFmtId="176" formatCode="dd\.mm\.yyyy"/>
    <numFmt numFmtId="177" formatCode="[$-419]General"/>
    <numFmt numFmtId="178" formatCode="#,##0.00&quot; &quot;[$руб.-419];[Red]&quot;-&quot;#,##0.00&quot; &quot;[$руб.-419]"/>
    <numFmt numFmtId="179" formatCode="#,##0.000000000"/>
    <numFmt numFmtId="180" formatCode="_-* #,##0.00&quot;р.&quot;_-;\-* #,##0.00&quot;р.&quot;_-;_-* &quot;-&quot;??&quot;р.&quot;_-;_-@_-"/>
    <numFmt numFmtId="181" formatCode="_(* #,##0.00_);_(* \(#,##0.00\);_(* &quot;-&quot;??_);_(@_)"/>
  </numFmts>
  <fonts count="18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name val="Arial"/>
      <family val="2"/>
      <charset val="204"/>
    </font>
    <font>
      <b/>
      <sz val="9"/>
      <name val="Arial Cyr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b/>
      <sz val="8"/>
      <name val="Arial Cyr"/>
      <charset val="204"/>
    </font>
    <font>
      <sz val="9"/>
      <name val="Arial Cyr"/>
      <charset val="204"/>
    </font>
    <font>
      <b/>
      <sz val="9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8"/>
      <name val="Arial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b/>
      <sz val="8"/>
      <name val="Arial"/>
      <family val="2"/>
      <charset val="204"/>
    </font>
    <font>
      <b/>
      <sz val="9"/>
      <color indexed="10"/>
      <name val="Arial Cyr"/>
      <charset val="204"/>
    </font>
    <font>
      <sz val="10"/>
      <name val="Helv"/>
    </font>
    <font>
      <sz val="10"/>
      <color indexed="8"/>
      <name val="Times New Roman"/>
      <family val="2"/>
      <charset val="204"/>
    </font>
    <font>
      <sz val="10"/>
      <color indexed="9"/>
      <name val="Times New Roman"/>
      <family val="2"/>
      <charset val="204"/>
    </font>
    <font>
      <sz val="10"/>
      <color indexed="62"/>
      <name val="Times New Roman"/>
      <family val="2"/>
      <charset val="204"/>
    </font>
    <font>
      <b/>
      <sz val="10"/>
      <color indexed="63"/>
      <name val="Times New Roman"/>
      <family val="2"/>
      <charset val="204"/>
    </font>
    <font>
      <b/>
      <sz val="10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0"/>
      <color indexed="8"/>
      <name val="Times New Roman"/>
      <family val="2"/>
      <charset val="204"/>
    </font>
    <font>
      <b/>
      <sz val="10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Times New Roman"/>
      <family val="2"/>
      <charset val="204"/>
    </font>
    <font>
      <sz val="10"/>
      <color indexed="20"/>
      <name val="Times New Roman"/>
      <family val="2"/>
      <charset val="204"/>
    </font>
    <font>
      <i/>
      <sz val="10"/>
      <color indexed="23"/>
      <name val="Times New Roman"/>
      <family val="2"/>
      <charset val="204"/>
    </font>
    <font>
      <sz val="10"/>
      <color indexed="52"/>
      <name val="Times New Roman"/>
      <family val="2"/>
      <charset val="204"/>
    </font>
    <font>
      <sz val="10"/>
      <color indexed="10"/>
      <name val="Times New Roman"/>
      <family val="2"/>
      <charset val="204"/>
    </font>
    <font>
      <sz val="10"/>
      <color indexed="17"/>
      <name val="Times New Roman"/>
      <family val="2"/>
      <charset val="204"/>
    </font>
    <font>
      <sz val="11"/>
      <name val="Times New Roman"/>
      <family val="1"/>
      <charset val="204"/>
    </font>
    <font>
      <b/>
      <sz val="10"/>
      <color indexed="10"/>
      <name val="Arial Cyr"/>
      <charset val="204"/>
    </font>
    <font>
      <b/>
      <sz val="10"/>
      <color indexed="8"/>
      <name val="Arial"/>
      <family val="2"/>
      <charset val="204"/>
    </font>
    <font>
      <b/>
      <sz val="9"/>
      <name val="Arial"/>
      <family val="2"/>
      <charset val="204"/>
    </font>
    <font>
      <sz val="11"/>
      <name val="Calibri"/>
      <family val="2"/>
      <charset val="204"/>
    </font>
    <font>
      <sz val="9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u/>
      <sz val="9"/>
      <name val="Arial"/>
      <family val="2"/>
      <charset val="204"/>
    </font>
    <font>
      <b/>
      <sz val="9"/>
      <name val="Arial Cyr"/>
    </font>
    <font>
      <sz val="9"/>
      <name val="Arial Cyr"/>
    </font>
    <font>
      <b/>
      <i/>
      <sz val="9"/>
      <name val="Arial Cyr"/>
    </font>
    <font>
      <b/>
      <sz val="9"/>
      <color rgb="FF0070C0"/>
      <name val="Arial Cyr"/>
      <charset val="204"/>
    </font>
    <font>
      <b/>
      <sz val="8"/>
      <color rgb="FF0070C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name val="Calibri"/>
      <family val="2"/>
    </font>
    <font>
      <u/>
      <sz val="8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b/>
      <sz val="11"/>
      <name val="Arial"/>
      <family val="2"/>
      <charset val="204"/>
    </font>
    <font>
      <b/>
      <sz val="12"/>
      <name val="Arial"/>
      <family val="2"/>
      <charset val="204"/>
    </font>
    <font>
      <sz val="6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b/>
      <sz val="11"/>
      <name val="Arial"/>
      <family val="2"/>
      <charset val="204"/>
    </font>
    <font>
      <b/>
      <sz val="12"/>
      <name val="Arial"/>
      <family val="2"/>
      <charset val="204"/>
    </font>
    <font>
      <sz val="6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b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sz val="8"/>
      <name val="Arial"/>
      <family val="2"/>
      <charset val="204"/>
    </font>
    <font>
      <sz val="6"/>
      <name val="Arial"/>
      <family val="2"/>
      <charset val="204"/>
    </font>
    <font>
      <sz val="9"/>
      <name val="Arial"/>
      <family val="2"/>
      <charset val="204"/>
    </font>
    <font>
      <sz val="11"/>
      <name val="Calibri"/>
      <family val="2"/>
      <charset val="204"/>
    </font>
    <font>
      <sz val="10"/>
      <name val="Helv"/>
      <charset val="204"/>
    </font>
    <font>
      <b/>
      <i/>
      <sz val="9"/>
      <name val="Arial Cyr"/>
      <charset val="204"/>
    </font>
    <font>
      <b/>
      <sz val="11"/>
      <color theme="1"/>
      <name val="Calibri"/>
      <family val="2"/>
      <charset val="204"/>
      <scheme val="minor"/>
    </font>
    <font>
      <sz val="10"/>
      <color indexed="8"/>
      <name val="Arial Cyr"/>
      <family val="2"/>
      <charset val="204"/>
    </font>
    <font>
      <sz val="11"/>
      <color theme="0"/>
      <name val="Calibri"/>
      <family val="2"/>
      <charset val="204"/>
      <scheme val="minor"/>
    </font>
    <font>
      <sz val="10"/>
      <color indexed="9"/>
      <name val="Arial Cyr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indexed="16"/>
      <name val="Calibri"/>
      <family val="2"/>
      <charset val="204"/>
    </font>
    <font>
      <b/>
      <sz val="11"/>
      <color rgb="FFFA7D00"/>
      <name val="Calibri"/>
      <family val="2"/>
      <charset val="204"/>
      <scheme val="minor"/>
    </font>
    <font>
      <b/>
      <sz val="11"/>
      <color indexed="53"/>
      <name val="Calibri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i/>
      <sz val="11"/>
      <color rgb="FF7F7F7F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i/>
      <sz val="16"/>
      <color theme="1"/>
      <name val="Arial"/>
      <family val="2"/>
      <charset val="204"/>
    </font>
    <font>
      <b/>
      <sz val="15"/>
      <color theme="3"/>
      <name val="Calibri"/>
      <family val="2"/>
      <charset val="204"/>
      <scheme val="minor"/>
    </font>
    <font>
      <b/>
      <sz val="15"/>
      <color indexed="62"/>
      <name val="Calibri"/>
      <family val="2"/>
      <charset val="204"/>
    </font>
    <font>
      <b/>
      <sz val="13"/>
      <color theme="3"/>
      <name val="Calibri"/>
      <family val="2"/>
      <charset val="204"/>
      <scheme val="minor"/>
    </font>
    <font>
      <b/>
      <sz val="13"/>
      <color indexed="62"/>
      <name val="Calibri"/>
      <family val="2"/>
      <charset val="204"/>
    </font>
    <font>
      <b/>
      <sz val="11"/>
      <color theme="3"/>
      <name val="Calibri"/>
      <family val="2"/>
      <charset val="204"/>
      <scheme val="minor"/>
    </font>
    <font>
      <b/>
      <sz val="11"/>
      <color indexed="62"/>
      <name val="Calibri"/>
      <family val="2"/>
      <charset val="204"/>
    </font>
    <font>
      <sz val="11"/>
      <color rgb="FF3F3F76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indexed="53"/>
      <name val="Calibri"/>
      <family val="2"/>
      <charset val="204"/>
    </font>
    <font>
      <sz val="11"/>
      <color rgb="FF9C6500"/>
      <name val="Calibri"/>
      <family val="2"/>
      <charset val="204"/>
      <scheme val="minor"/>
    </font>
    <font>
      <sz val="11"/>
      <color indexed="19"/>
      <name val="Calibri"/>
      <family val="2"/>
      <charset val="204"/>
    </font>
    <font>
      <sz val="10"/>
      <color rgb="FF000000"/>
      <name val="Arial"/>
      <family val="2"/>
    </font>
    <font>
      <b/>
      <sz val="11"/>
      <color rgb="FF3F3F3F"/>
      <name val="Calibri"/>
      <family val="2"/>
      <charset val="204"/>
      <scheme val="minor"/>
    </font>
    <font>
      <b/>
      <i/>
      <u/>
      <sz val="11"/>
      <color theme="1"/>
      <name val="Arial"/>
      <family val="2"/>
      <charset val="204"/>
    </font>
    <font>
      <b/>
      <i/>
      <u/>
      <sz val="8"/>
      <color theme="1"/>
      <name val="Arial"/>
      <family val="2"/>
      <charset val="204"/>
    </font>
    <font>
      <sz val="10"/>
      <color rgb="FF000000"/>
      <name val="Times New Roman"/>
      <family val="2"/>
    </font>
    <font>
      <sz val="10"/>
      <color rgb="FF000000"/>
      <name val="Arial Cyr"/>
      <family val="2"/>
    </font>
    <font>
      <sz val="11"/>
      <color rgb="FF000000"/>
      <name val="Calibri"/>
      <family val="2"/>
      <scheme val="minor"/>
    </font>
    <font>
      <b/>
      <sz val="18"/>
      <color theme="3"/>
      <name val="Cambria"/>
      <family val="1"/>
      <charset val="204"/>
      <scheme val="major"/>
    </font>
    <font>
      <b/>
      <sz val="18"/>
      <color indexed="62"/>
      <name val="Cambria"/>
      <family val="1"/>
      <charset val="204"/>
    </font>
    <font>
      <b/>
      <sz val="11"/>
      <name val="Calibri"/>
      <family val="2"/>
      <charset val="204"/>
    </font>
    <font>
      <sz val="11"/>
      <color rgb="FFFF0000"/>
      <name val="Calibri"/>
      <family val="2"/>
      <charset val="204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b/>
      <sz val="10"/>
      <color rgb="FF000000"/>
      <name val="Arial Cyr"/>
      <family val="2"/>
    </font>
    <font>
      <sz val="9"/>
      <color indexed="8"/>
      <name val="Arial Cyr"/>
      <family val="2"/>
    </font>
    <font>
      <b/>
      <sz val="12"/>
      <color rgb="FF000000"/>
      <name val="Arial Cyr"/>
      <family val="2"/>
    </font>
    <font>
      <sz val="9"/>
      <color rgb="FF000000"/>
      <name val="Arial Cyr"/>
      <family val="2"/>
    </font>
    <font>
      <b/>
      <sz val="12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62"/>
      <name val="Cambria"/>
      <family val="2"/>
      <charset val="204"/>
    </font>
    <font>
      <sz val="10"/>
      <color indexed="60"/>
      <name val="Arial Cyr"/>
      <family val="2"/>
      <charset val="204"/>
    </font>
    <font>
      <sz val="8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10"/>
      <color indexed="20"/>
      <name val="Arial Cyr"/>
      <family val="2"/>
      <charset val="204"/>
    </font>
    <font>
      <i/>
      <sz val="11"/>
      <color indexed="10"/>
      <name val="Calibri"/>
      <family val="2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theme="1"/>
      <name val="Calibri"/>
      <family val="2"/>
      <charset val="204"/>
    </font>
    <font>
      <b/>
      <sz val="18"/>
      <color theme="3"/>
      <name val="Cambria"/>
      <family val="2"/>
      <charset val="204"/>
      <scheme val="major"/>
    </font>
  </fonts>
  <fills count="11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5" tint="0.800012207403790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6" tint="0.800012207403790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indexed="9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6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3D69B"/>
      </patternFill>
    </fill>
    <fill>
      <patternFill patternType="solid">
        <fgColor rgb="FFCCFFCC"/>
      </patternFill>
    </fill>
    <fill>
      <patternFill patternType="solid">
        <fgColor rgb="FFCCCCCC"/>
      </patternFill>
    </fill>
    <fill>
      <patternFill patternType="solid">
        <fgColor rgb="FFCCFFFF"/>
      </patternFill>
    </fill>
    <fill>
      <patternFill patternType="solid">
        <fgColor indexed="5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6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rgb="FF000000"/>
      </right>
      <top style="thin">
        <color auto="1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auto="1"/>
      </bottom>
      <diagonal/>
    </border>
    <border>
      <left style="medium">
        <color rgb="FF000000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rgb="FF000000"/>
      </right>
      <top/>
      <bottom style="thin">
        <color auto="1"/>
      </bottom>
      <diagonal/>
    </border>
    <border>
      <left style="thin">
        <color auto="1"/>
      </left>
      <right style="medium">
        <color rgb="FF000000"/>
      </right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rgb="FF000000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rgb="FF000000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rgb="FF000000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rgb="FF000000"/>
      </right>
      <top style="thin">
        <color auto="1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medium">
        <color rgb="FF000000"/>
      </right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medium">
        <color rgb="FF000000"/>
      </right>
      <top style="thin">
        <color auto="1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rgb="FF000000"/>
      </right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rgb="FF000000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rgb="FF000000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rgb="FF000000"/>
      </right>
      <top style="thin">
        <color auto="1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rgb="FF000000"/>
      </right>
      <top style="thin">
        <color auto="1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medium">
        <color rgb="FF000000"/>
      </right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medium">
        <color rgb="FF000000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rgb="FF000000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rgb="FF000000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medium">
        <color rgb="FF000000"/>
      </right>
      <top style="thin">
        <color auto="1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medium">
        <color rgb="FF000000"/>
      </right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medium">
        <color rgb="FF000000"/>
      </right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/>
      <right style="medium">
        <color rgb="FF000000"/>
      </right>
      <top/>
      <bottom style="thin">
        <color indexed="64"/>
      </bottom>
      <diagonal/>
    </border>
  </borders>
  <cellStyleXfs count="8696">
    <xf numFmtId="0" fontId="0" fillId="0" borderId="0"/>
    <xf numFmtId="0" fontId="46" fillId="0" borderId="0"/>
    <xf numFmtId="0" fontId="46" fillId="0" borderId="0"/>
    <xf numFmtId="0" fontId="46" fillId="0" borderId="0"/>
    <xf numFmtId="0" fontId="26" fillId="0" borderId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9" borderId="0" applyNumberFormat="0" applyBorder="0" applyAlignment="0" applyProtection="0"/>
    <xf numFmtId="0" fontId="29" fillId="7" borderId="1" applyNumberFormat="0" applyAlignment="0" applyProtection="0"/>
    <xf numFmtId="0" fontId="30" fillId="20" borderId="2" applyNumberFormat="0" applyAlignment="0" applyProtection="0"/>
    <xf numFmtId="0" fontId="31" fillId="20" borderId="1" applyNumberFormat="0" applyAlignment="0" applyProtection="0"/>
    <xf numFmtId="0" fontId="32" fillId="0" borderId="3" applyNumberFormat="0" applyFill="0" applyAlignment="0" applyProtection="0"/>
    <xf numFmtId="0" fontId="33" fillId="0" borderId="4" applyNumberFormat="0" applyFill="0" applyAlignment="0" applyProtection="0"/>
    <xf numFmtId="0" fontId="34" fillId="0" borderId="5" applyNumberFormat="0" applyFill="0" applyAlignment="0" applyProtection="0"/>
    <xf numFmtId="0" fontId="34" fillId="0" borderId="0" applyNumberFormat="0" applyFill="0" applyBorder="0" applyAlignment="0" applyProtection="0"/>
    <xf numFmtId="0" fontId="35" fillId="0" borderId="6" applyNumberFormat="0" applyFill="0" applyAlignment="0" applyProtection="0"/>
    <xf numFmtId="0" fontId="36" fillId="21" borderId="7" applyNumberFormat="0" applyAlignment="0" applyProtection="0"/>
    <xf numFmtId="0" fontId="37" fillId="0" borderId="0" applyNumberFormat="0" applyFill="0" applyBorder="0" applyAlignment="0" applyProtection="0"/>
    <xf numFmtId="0" fontId="38" fillId="22" borderId="0" applyNumberFormat="0" applyBorder="0" applyAlignment="0" applyProtection="0"/>
    <xf numFmtId="0" fontId="39" fillId="3" borderId="0" applyNumberFormat="0" applyBorder="0" applyAlignment="0" applyProtection="0"/>
    <xf numFmtId="0" fontId="40" fillId="0" borderId="0" applyNumberFormat="0" applyFill="0" applyBorder="0" applyAlignment="0" applyProtection="0"/>
    <xf numFmtId="0" fontId="27" fillId="23" borderId="8" applyNumberFormat="0" applyFont="0" applyAlignment="0" applyProtection="0"/>
    <xf numFmtId="9" fontId="11" fillId="0" borderId="0" applyFont="0" applyFill="0" applyBorder="0" applyAlignment="0" applyProtection="0"/>
    <xf numFmtId="0" fontId="41" fillId="0" borderId="9" applyNumberFormat="0" applyFill="0" applyAlignment="0" applyProtection="0"/>
    <xf numFmtId="0" fontId="26" fillId="0" borderId="0"/>
    <xf numFmtId="0" fontId="42" fillId="0" borderId="0" applyNumberFormat="0" applyFill="0" applyBorder="0" applyAlignment="0" applyProtection="0"/>
    <xf numFmtId="164" fontId="11" fillId="0" borderId="0" applyFont="0" applyFill="0" applyBorder="0" applyAlignment="0" applyProtection="0"/>
    <xf numFmtId="0" fontId="43" fillId="4" borderId="0" applyNumberFormat="0" applyBorder="0" applyAlignment="0" applyProtection="0"/>
    <xf numFmtId="0" fontId="19" fillId="0" borderId="0"/>
    <xf numFmtId="0" fontId="47" fillId="0" borderId="0"/>
    <xf numFmtId="0" fontId="48" fillId="0" borderId="0"/>
    <xf numFmtId="0" fontId="47" fillId="0" borderId="0">
      <alignment horizontal="center" wrapText="1"/>
    </xf>
    <xf numFmtId="0" fontId="47" fillId="0" borderId="42"/>
    <xf numFmtId="0" fontId="48" fillId="0" borderId="0"/>
    <xf numFmtId="0" fontId="47" fillId="0" borderId="0">
      <alignment horizontal="center" wrapText="1"/>
    </xf>
    <xf numFmtId="0" fontId="47" fillId="0" borderId="43"/>
    <xf numFmtId="0" fontId="49" fillId="0" borderId="24">
      <alignment horizontal="center"/>
    </xf>
    <xf numFmtId="0" fontId="48" fillId="0" borderId="44"/>
    <xf numFmtId="0" fontId="49" fillId="0" borderId="0">
      <alignment horizontal="left"/>
    </xf>
    <xf numFmtId="0" fontId="49" fillId="0" borderId="0">
      <alignment horizontal="center" vertical="top"/>
    </xf>
    <xf numFmtId="0" fontId="49" fillId="0" borderId="0"/>
    <xf numFmtId="0" fontId="49" fillId="0" borderId="0">
      <alignment horizontal="right"/>
    </xf>
    <xf numFmtId="0" fontId="49" fillId="0" borderId="21">
      <alignment horizontal="right"/>
    </xf>
    <xf numFmtId="0" fontId="49" fillId="0" borderId="45">
      <alignment horizontal="center"/>
    </xf>
    <xf numFmtId="0" fontId="48" fillId="0" borderId="41"/>
    <xf numFmtId="0" fontId="49" fillId="0" borderId="0"/>
    <xf numFmtId="0" fontId="49" fillId="0" borderId="0">
      <alignment horizontal="center"/>
    </xf>
    <xf numFmtId="0" fontId="49" fillId="0" borderId="0">
      <alignment horizontal="right"/>
    </xf>
    <xf numFmtId="0" fontId="49" fillId="0" borderId="21">
      <alignment horizontal="right"/>
    </xf>
    <xf numFmtId="0" fontId="49" fillId="0" borderId="46">
      <alignment horizontal="center"/>
    </xf>
    <xf numFmtId="0" fontId="49" fillId="0" borderId="47">
      <alignment horizontal="center"/>
    </xf>
    <xf numFmtId="0" fontId="49" fillId="0" borderId="0">
      <alignment horizontal="left"/>
    </xf>
    <xf numFmtId="0" fontId="49" fillId="0" borderId="42">
      <alignment wrapText="1"/>
    </xf>
    <xf numFmtId="0" fontId="49" fillId="0" borderId="48"/>
    <xf numFmtId="0" fontId="49" fillId="0" borderId="49">
      <alignment horizontal="center"/>
    </xf>
    <xf numFmtId="0" fontId="49" fillId="0" borderId="32">
      <alignment wrapText="1"/>
    </xf>
    <xf numFmtId="0" fontId="49" fillId="0" borderId="50"/>
    <xf numFmtId="0" fontId="49" fillId="0" borderId="46">
      <alignment horizontal="center"/>
    </xf>
    <xf numFmtId="0" fontId="49" fillId="0" borderId="14"/>
    <xf numFmtId="0" fontId="49" fillId="0" borderId="51">
      <alignment horizontal="right"/>
    </xf>
    <xf numFmtId="0" fontId="49" fillId="0" borderId="46">
      <alignment horizontal="center"/>
    </xf>
    <xf numFmtId="0" fontId="49" fillId="0" borderId="52">
      <alignment horizontal="center"/>
    </xf>
    <xf numFmtId="0" fontId="47" fillId="0" borderId="0">
      <alignment horizontal="center"/>
    </xf>
    <xf numFmtId="0" fontId="49" fillId="0" borderId="39"/>
    <xf numFmtId="0" fontId="49" fillId="0" borderId="16">
      <alignment horizontal="center" vertical="center" wrapText="1"/>
    </xf>
    <xf numFmtId="0" fontId="49" fillId="0" borderId="10">
      <alignment horizontal="center" vertical="center" wrapText="1"/>
    </xf>
    <xf numFmtId="0" fontId="49" fillId="0" borderId="10">
      <alignment horizontal="center" vertical="center" wrapText="1"/>
    </xf>
    <xf numFmtId="0" fontId="49" fillId="0" borderId="53">
      <alignment horizontal="center" vertical="center"/>
    </xf>
    <xf numFmtId="0" fontId="48" fillId="0" borderId="54"/>
    <xf numFmtId="0" fontId="49" fillId="0" borderId="10">
      <alignment horizontal="center" vertical="center" wrapText="1"/>
    </xf>
    <xf numFmtId="0" fontId="49" fillId="0" borderId="10">
      <alignment horizontal="center" vertical="center" wrapText="1"/>
    </xf>
    <xf numFmtId="0" fontId="49" fillId="0" borderId="31">
      <alignment horizontal="center" vertical="center" wrapText="1"/>
    </xf>
    <xf numFmtId="0" fontId="49" fillId="0" borderId="16">
      <alignment horizontal="center" vertical="center"/>
    </xf>
    <xf numFmtId="0" fontId="49" fillId="0" borderId="24">
      <alignment horizontal="center" vertical="center"/>
    </xf>
    <xf numFmtId="0" fontId="49" fillId="0" borderId="55">
      <alignment horizontal="center" vertical="center"/>
    </xf>
    <xf numFmtId="0" fontId="49" fillId="0" borderId="56">
      <alignment horizontal="left" wrapText="1"/>
    </xf>
    <xf numFmtId="0" fontId="49" fillId="0" borderId="18">
      <alignment horizontal="center" wrapText="1" shrinkToFit="1"/>
    </xf>
    <xf numFmtId="0" fontId="49" fillId="0" borderId="35">
      <alignment horizontal="center" shrinkToFit="1"/>
    </xf>
    <xf numFmtId="0" fontId="49" fillId="0" borderId="35">
      <alignment horizontal="right" shrinkToFit="1"/>
    </xf>
    <xf numFmtId="0" fontId="49" fillId="0" borderId="36">
      <alignment horizontal="right" shrinkToFit="1"/>
    </xf>
    <xf numFmtId="0" fontId="49" fillId="0" borderId="57">
      <alignment horizontal="left" wrapText="1" indent="1"/>
    </xf>
    <xf numFmtId="0" fontId="49" fillId="0" borderId="38">
      <alignment horizontal="center" wrapText="1" shrinkToFit="1"/>
    </xf>
    <xf numFmtId="0" fontId="49" fillId="0" borderId="13">
      <alignment horizontal="center" shrinkToFit="1"/>
    </xf>
    <xf numFmtId="0" fontId="49" fillId="0" borderId="13">
      <alignment horizontal="center"/>
    </xf>
    <xf numFmtId="0" fontId="49" fillId="0" borderId="33">
      <alignment horizontal="center"/>
    </xf>
    <xf numFmtId="0" fontId="49" fillId="0" borderId="58">
      <alignment horizontal="left" wrapText="1" indent="1"/>
    </xf>
    <xf numFmtId="0" fontId="49" fillId="0" borderId="19">
      <alignment horizontal="center" shrinkToFit="1"/>
    </xf>
    <xf numFmtId="0" fontId="49" fillId="0" borderId="10">
      <alignment horizontal="center" shrinkToFit="1"/>
    </xf>
    <xf numFmtId="0" fontId="49" fillId="0" borderId="10">
      <alignment horizontal="right" shrinkToFit="1"/>
    </xf>
    <xf numFmtId="0" fontId="49" fillId="0" borderId="37">
      <alignment horizontal="right" shrinkToFit="1"/>
    </xf>
    <xf numFmtId="0" fontId="49" fillId="29" borderId="39"/>
    <xf numFmtId="0" fontId="50" fillId="0" borderId="0">
      <alignment horizontal="left"/>
    </xf>
    <xf numFmtId="0" fontId="50" fillId="0" borderId="0">
      <alignment horizontal="left"/>
    </xf>
    <xf numFmtId="0" fontId="51" fillId="0" borderId="0"/>
    <xf numFmtId="0" fontId="51" fillId="0" borderId="0"/>
    <xf numFmtId="0" fontId="50" fillId="0" borderId="0">
      <alignment horizontal="left"/>
    </xf>
    <xf numFmtId="0" fontId="49" fillId="0" borderId="27">
      <alignment horizontal="center" shrinkToFit="1"/>
    </xf>
    <xf numFmtId="0" fontId="49" fillId="27" borderId="39"/>
    <xf numFmtId="0" fontId="49" fillId="0" borderId="15">
      <alignment horizontal="center" shrinkToFit="1"/>
    </xf>
    <xf numFmtId="0" fontId="49" fillId="0" borderId="0">
      <alignment horizontal="center"/>
    </xf>
    <xf numFmtId="0" fontId="49" fillId="0" borderId="22">
      <alignment horizontal="center" shrinkToFit="1"/>
    </xf>
    <xf numFmtId="0" fontId="49" fillId="0" borderId="28">
      <alignment horizontal="center" shrinkToFit="1"/>
    </xf>
    <xf numFmtId="0" fontId="49" fillId="0" borderId="10">
      <alignment horizontal="center" vertical="center" wrapText="1"/>
    </xf>
    <xf numFmtId="0" fontId="49" fillId="0" borderId="15">
      <alignment horizontal="right" shrinkToFit="1"/>
    </xf>
    <xf numFmtId="0" fontId="49" fillId="0" borderId="15">
      <alignment horizontal="center"/>
    </xf>
    <xf numFmtId="0" fontId="49" fillId="0" borderId="22">
      <alignment horizontal="center"/>
    </xf>
    <xf numFmtId="0" fontId="49" fillId="0" borderId="28">
      <alignment horizontal="right" shrinkToFit="1"/>
    </xf>
    <xf numFmtId="0" fontId="49" fillId="0" borderId="31">
      <alignment horizontal="center" vertical="center"/>
    </xf>
    <xf numFmtId="0" fontId="49" fillId="0" borderId="0">
      <alignment horizontal="right"/>
    </xf>
    <xf numFmtId="0" fontId="49" fillId="0" borderId="53">
      <alignment horizontal="center" vertical="center" wrapText="1"/>
    </xf>
    <xf numFmtId="0" fontId="49" fillId="0" borderId="59">
      <alignment horizontal="center" vertical="center"/>
    </xf>
    <xf numFmtId="0" fontId="49" fillId="0" borderId="60">
      <alignment horizontal="right" shrinkToFit="1"/>
    </xf>
    <xf numFmtId="0" fontId="49" fillId="0" borderId="34">
      <alignment horizontal="center"/>
    </xf>
    <xf numFmtId="0" fontId="49" fillId="0" borderId="61">
      <alignment horizontal="center"/>
    </xf>
    <xf numFmtId="0" fontId="49" fillId="0" borderId="29">
      <alignment horizontal="right" shrinkToFit="1"/>
    </xf>
    <xf numFmtId="0" fontId="49" fillId="0" borderId="62">
      <alignment horizontal="left" wrapText="1" indent="1"/>
    </xf>
    <xf numFmtId="0" fontId="49" fillId="0" borderId="57">
      <alignment horizontal="left" wrapText="1" indent="2"/>
    </xf>
    <xf numFmtId="0" fontId="49" fillId="0" borderId="62">
      <alignment horizontal="left"/>
    </xf>
    <xf numFmtId="0" fontId="49" fillId="0" borderId="40">
      <alignment horizontal="left" wrapText="1" indent="2"/>
    </xf>
    <xf numFmtId="0" fontId="51" fillId="0" borderId="0">
      <alignment horizontal="left"/>
    </xf>
    <xf numFmtId="0" fontId="49" fillId="0" borderId="0">
      <alignment horizontal="left"/>
    </xf>
    <xf numFmtId="0" fontId="52" fillId="0" borderId="0">
      <alignment horizontal="center"/>
    </xf>
    <xf numFmtId="0" fontId="52" fillId="0" borderId="0"/>
    <xf numFmtId="0" fontId="52" fillId="0" borderId="0">
      <alignment horizontal="left"/>
    </xf>
    <xf numFmtId="0" fontId="49" fillId="0" borderId="0">
      <alignment horizontal="center" wrapText="1"/>
    </xf>
    <xf numFmtId="0" fontId="49" fillId="0" borderId="63">
      <alignment horizontal="left" shrinkToFit="1"/>
    </xf>
    <xf numFmtId="0" fontId="48" fillId="0" borderId="64"/>
    <xf numFmtId="0" fontId="52" fillId="0" borderId="65">
      <alignment horizontal="center"/>
    </xf>
    <xf numFmtId="0" fontId="51" fillId="0" borderId="0">
      <alignment horizontal="center"/>
    </xf>
    <xf numFmtId="0" fontId="49" fillId="0" borderId="10">
      <alignment horizontal="center" vertical="center"/>
    </xf>
    <xf numFmtId="0" fontId="49" fillId="27" borderId="66"/>
    <xf numFmtId="0" fontId="49" fillId="0" borderId="42">
      <alignment horizontal="center" wrapText="1"/>
    </xf>
    <xf numFmtId="0" fontId="52" fillId="0" borderId="14">
      <alignment horizontal="center"/>
    </xf>
    <xf numFmtId="0" fontId="49" fillId="0" borderId="42">
      <alignment horizontal="center"/>
    </xf>
    <xf numFmtId="0" fontId="49" fillId="27" borderId="67"/>
    <xf numFmtId="0" fontId="49" fillId="0" borderId="0">
      <alignment vertical="top" shrinkToFit="1"/>
    </xf>
    <xf numFmtId="0" fontId="49" fillId="0" borderId="0">
      <alignment horizontal="left" shrinkToFit="1"/>
    </xf>
    <xf numFmtId="0" fontId="53" fillId="0" borderId="0">
      <alignment horizontal="left"/>
    </xf>
    <xf numFmtId="0" fontId="49" fillId="0" borderId="0">
      <alignment horizontal="center" shrinkToFit="1"/>
    </xf>
    <xf numFmtId="0" fontId="49" fillId="0" borderId="0">
      <alignment horizontal="center" vertical="top" shrinkToFit="1"/>
    </xf>
    <xf numFmtId="0" fontId="49" fillId="0" borderId="0">
      <alignment shrinkToFit="1"/>
    </xf>
    <xf numFmtId="0" fontId="47" fillId="0" borderId="0"/>
    <xf numFmtId="0" fontId="49" fillId="0" borderId="23">
      <alignment horizontal="center"/>
    </xf>
    <xf numFmtId="0" fontId="49" fillId="0" borderId="60">
      <alignment horizontal="center"/>
    </xf>
    <xf numFmtId="0" fontId="49" fillId="0" borderId="54"/>
    <xf numFmtId="0" fontId="49" fillId="0" borderId="68"/>
    <xf numFmtId="0" fontId="49" fillId="0" borderId="41"/>
    <xf numFmtId="0" fontId="54" fillId="0" borderId="0">
      <alignment horizontal="center"/>
    </xf>
    <xf numFmtId="0" fontId="55" fillId="0" borderId="42"/>
    <xf numFmtId="0" fontId="54" fillId="0" borderId="16">
      <alignment horizontal="center" vertical="center" textRotation="90" wrapText="1"/>
    </xf>
    <xf numFmtId="0" fontId="55" fillId="0" borderId="14">
      <alignment textRotation="90"/>
    </xf>
    <xf numFmtId="0" fontId="54" fillId="0" borderId="16">
      <alignment horizontal="center" vertical="center" textRotation="90"/>
    </xf>
    <xf numFmtId="0" fontId="55" fillId="0" borderId="0"/>
    <xf numFmtId="0" fontId="55" fillId="0" borderId="10">
      <alignment horizontal="center" vertical="center" wrapText="1"/>
    </xf>
    <xf numFmtId="0" fontId="55" fillId="0" borderId="10">
      <alignment horizontal="center" vertical="center" wrapText="1"/>
    </xf>
    <xf numFmtId="0" fontId="54" fillId="0" borderId="58"/>
    <xf numFmtId="0" fontId="56" fillId="0" borderId="69">
      <alignment horizontal="left" vertical="center" wrapText="1"/>
    </xf>
    <xf numFmtId="0" fontId="55" fillId="0" borderId="70">
      <alignment horizontal="left" vertical="center" wrapText="1" indent="2"/>
    </xf>
    <xf numFmtId="0" fontId="55" fillId="0" borderId="40">
      <alignment horizontal="left" vertical="center" wrapText="1" indent="3"/>
    </xf>
    <xf numFmtId="0" fontId="55" fillId="0" borderId="69">
      <alignment horizontal="left" vertical="center" wrapText="1" indent="3"/>
    </xf>
    <xf numFmtId="0" fontId="55" fillId="0" borderId="71">
      <alignment horizontal="left" vertical="center" wrapText="1" indent="3"/>
    </xf>
    <xf numFmtId="0" fontId="56" fillId="0" borderId="58">
      <alignment horizontal="left" vertical="center" wrapText="1"/>
    </xf>
    <xf numFmtId="0" fontId="55" fillId="0" borderId="14">
      <alignment horizontal="left" vertical="center" wrapText="1" indent="3"/>
    </xf>
    <xf numFmtId="0" fontId="55" fillId="0" borderId="42">
      <alignment horizontal="left" vertical="center" wrapText="1" indent="3"/>
    </xf>
    <xf numFmtId="0" fontId="56" fillId="0" borderId="58">
      <alignment horizontal="left" vertical="center" wrapText="1"/>
    </xf>
    <xf numFmtId="0" fontId="55" fillId="0" borderId="24">
      <alignment horizontal="center" vertical="center" wrapText="1"/>
    </xf>
    <xf numFmtId="0" fontId="54" fillId="0" borderId="18">
      <alignment horizontal="center"/>
    </xf>
    <xf numFmtId="0" fontId="54" fillId="0" borderId="19">
      <alignment horizontal="center" vertical="center" wrapText="1"/>
    </xf>
    <xf numFmtId="0" fontId="55" fillId="0" borderId="38">
      <alignment horizontal="center" vertical="center" wrapText="1"/>
    </xf>
    <xf numFmtId="0" fontId="55" fillId="0" borderId="63">
      <alignment horizontal="center" vertical="center" wrapText="1"/>
    </xf>
    <xf numFmtId="0" fontId="55" fillId="0" borderId="19">
      <alignment horizontal="center" vertical="center" wrapText="1"/>
    </xf>
    <xf numFmtId="0" fontId="55" fillId="0" borderId="20">
      <alignment horizontal="center" vertical="center" wrapText="1"/>
    </xf>
    <xf numFmtId="0" fontId="55" fillId="0" borderId="39">
      <alignment horizontal="center" vertical="center" wrapText="1"/>
    </xf>
    <xf numFmtId="0" fontId="55" fillId="0" borderId="42">
      <alignment horizontal="center" vertical="center" wrapText="1"/>
    </xf>
    <xf numFmtId="0" fontId="54" fillId="0" borderId="18">
      <alignment horizontal="center" vertical="center" wrapText="1"/>
    </xf>
    <xf numFmtId="0" fontId="54" fillId="0" borderId="10">
      <alignment horizontal="center" vertical="center"/>
    </xf>
    <xf numFmtId="0" fontId="55" fillId="0" borderId="35">
      <alignment horizontal="right" shrinkToFit="1"/>
    </xf>
    <xf numFmtId="0" fontId="55" fillId="0" borderId="10">
      <alignment horizontal="right" shrinkToFit="1"/>
    </xf>
    <xf numFmtId="0" fontId="55" fillId="0" borderId="13"/>
    <xf numFmtId="0" fontId="55" fillId="0" borderId="15">
      <alignment horizontal="right" shrinkToFit="1"/>
    </xf>
    <xf numFmtId="0" fontId="55" fillId="0" borderId="24">
      <alignment horizontal="right" shrinkToFit="1"/>
    </xf>
    <xf numFmtId="0" fontId="55" fillId="0" borderId="39">
      <alignment horizontal="right" shrinkToFit="1"/>
    </xf>
    <xf numFmtId="0" fontId="55" fillId="0" borderId="10">
      <alignment horizontal="center" vertical="center" wrapText="1"/>
    </xf>
    <xf numFmtId="0" fontId="55" fillId="0" borderId="39"/>
    <xf numFmtId="0" fontId="55" fillId="0" borderId="0">
      <alignment horizontal="right"/>
    </xf>
    <xf numFmtId="0" fontId="54" fillId="0" borderId="31">
      <alignment horizontal="center" vertical="center"/>
    </xf>
    <xf numFmtId="0" fontId="55" fillId="0" borderId="26">
      <alignment horizontal="center" vertical="center" wrapText="1"/>
    </xf>
    <xf numFmtId="0" fontId="55" fillId="0" borderId="36">
      <alignment horizontal="right" shrinkToFit="1"/>
    </xf>
    <xf numFmtId="0" fontId="55" fillId="0" borderId="37">
      <alignment horizontal="right" shrinkToFit="1"/>
    </xf>
    <xf numFmtId="0" fontId="55" fillId="0" borderId="23"/>
    <xf numFmtId="0" fontId="55" fillId="0" borderId="60">
      <alignment horizontal="right" shrinkToFit="1"/>
    </xf>
    <xf numFmtId="0" fontId="55" fillId="0" borderId="25">
      <alignment horizontal="right" shrinkToFit="1"/>
    </xf>
    <xf numFmtId="0" fontId="55" fillId="0" borderId="42">
      <alignment horizontal="right"/>
    </xf>
    <xf numFmtId="0" fontId="55" fillId="0" borderId="41">
      <alignment horizontal="right" shrinkToFit="1"/>
    </xf>
    <xf numFmtId="0" fontId="55" fillId="0" borderId="41"/>
    <xf numFmtId="0" fontId="49" fillId="27" borderId="0"/>
    <xf numFmtId="0" fontId="49" fillId="27" borderId="42"/>
    <xf numFmtId="0" fontId="49" fillId="27" borderId="51"/>
    <xf numFmtId="0" fontId="49" fillId="27" borderId="14"/>
    <xf numFmtId="0" fontId="49" fillId="27" borderId="22"/>
    <xf numFmtId="0" fontId="49" fillId="0" borderId="0">
      <alignment horizontal="left" wrapText="1"/>
    </xf>
    <xf numFmtId="0" fontId="49" fillId="0" borderId="62">
      <alignment horizontal="left" wrapText="1"/>
    </xf>
    <xf numFmtId="0" fontId="49" fillId="0" borderId="57">
      <alignment horizontal="left" wrapText="1"/>
    </xf>
    <xf numFmtId="0" fontId="49" fillId="27" borderId="72"/>
    <xf numFmtId="0" fontId="49" fillId="0" borderId="32">
      <alignment horizontal="left" wrapText="1"/>
    </xf>
    <xf numFmtId="0" fontId="47" fillId="0" borderId="73">
      <alignment horizontal="left" wrapText="1"/>
    </xf>
    <xf numFmtId="0" fontId="49" fillId="0" borderId="15">
      <alignment horizontal="left" wrapText="1" indent="1"/>
    </xf>
    <xf numFmtId="0" fontId="49" fillId="0" borderId="0">
      <alignment horizontal="center" wrapText="1"/>
    </xf>
    <xf numFmtId="0" fontId="49" fillId="27" borderId="17"/>
    <xf numFmtId="0" fontId="49" fillId="0" borderId="18">
      <alignment horizontal="center" shrinkToFit="1"/>
    </xf>
    <xf numFmtId="0" fontId="49" fillId="0" borderId="38">
      <alignment horizontal="center" shrinkToFit="1"/>
    </xf>
    <xf numFmtId="0" fontId="49" fillId="0" borderId="63">
      <alignment horizontal="center" shrinkToFit="1"/>
    </xf>
    <xf numFmtId="0" fontId="49" fillId="0" borderId="22">
      <alignment horizontal="center" shrinkToFit="1"/>
    </xf>
    <xf numFmtId="0" fontId="17" fillId="0" borderId="0"/>
    <xf numFmtId="0" fontId="59" fillId="2" borderId="0" applyNumberFormat="0" applyBorder="0" applyAlignment="0" applyProtection="0"/>
    <xf numFmtId="0" fontId="59" fillId="3" borderId="0" applyNumberFormat="0" applyBorder="0" applyAlignment="0" applyProtection="0"/>
    <xf numFmtId="0" fontId="59" fillId="4" borderId="0" applyNumberFormat="0" applyBorder="0" applyAlignment="0" applyProtection="0"/>
    <xf numFmtId="0" fontId="59" fillId="5" borderId="0" applyNumberFormat="0" applyBorder="0" applyAlignment="0" applyProtection="0"/>
    <xf numFmtId="0" fontId="59" fillId="6" borderId="0" applyNumberFormat="0" applyBorder="0" applyAlignment="0" applyProtection="0"/>
    <xf numFmtId="0" fontId="59" fillId="7" borderId="0" applyNumberFormat="0" applyBorder="0" applyAlignment="0" applyProtection="0"/>
    <xf numFmtId="0" fontId="59" fillId="8" borderId="0" applyNumberFormat="0" applyBorder="0" applyAlignment="0" applyProtection="0"/>
    <xf numFmtId="0" fontId="59" fillId="9" borderId="0" applyNumberFormat="0" applyBorder="0" applyAlignment="0" applyProtection="0"/>
    <xf numFmtId="0" fontId="59" fillId="10" borderId="0" applyNumberFormat="0" applyBorder="0" applyAlignment="0" applyProtection="0"/>
    <xf numFmtId="0" fontId="59" fillId="5" borderId="0" applyNumberFormat="0" applyBorder="0" applyAlignment="0" applyProtection="0"/>
    <xf numFmtId="0" fontId="59" fillId="8" borderId="0" applyNumberFormat="0" applyBorder="0" applyAlignment="0" applyProtection="0"/>
    <xf numFmtId="0" fontId="59" fillId="11" borderId="0" applyNumberFormat="0" applyBorder="0" applyAlignment="0" applyProtection="0"/>
    <xf numFmtId="0" fontId="60" fillId="12" borderId="0" applyNumberFormat="0" applyBorder="0" applyAlignment="0" applyProtection="0"/>
    <xf numFmtId="0" fontId="60" fillId="9" borderId="0" applyNumberFormat="0" applyBorder="0" applyAlignment="0" applyProtection="0"/>
    <xf numFmtId="0" fontId="60" fillId="10" borderId="0" applyNumberFormat="0" applyBorder="0" applyAlignment="0" applyProtection="0"/>
    <xf numFmtId="0" fontId="60" fillId="13" borderId="0" applyNumberFormat="0" applyBorder="0" applyAlignment="0" applyProtection="0"/>
    <xf numFmtId="0" fontId="60" fillId="14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60" fillId="17" borderId="0" applyNumberFormat="0" applyBorder="0" applyAlignment="0" applyProtection="0"/>
    <xf numFmtId="0" fontId="60" fillId="18" borderId="0" applyNumberFormat="0" applyBorder="0" applyAlignment="0" applyProtection="0"/>
    <xf numFmtId="0" fontId="60" fillId="13" borderId="0" applyNumberFormat="0" applyBorder="0" applyAlignment="0" applyProtection="0"/>
    <xf numFmtId="0" fontId="60" fillId="14" borderId="0" applyNumberFormat="0" applyBorder="0" applyAlignment="0" applyProtection="0"/>
    <xf numFmtId="0" fontId="60" fillId="19" borderId="0" applyNumberFormat="0" applyBorder="0" applyAlignment="0" applyProtection="0"/>
    <xf numFmtId="0" fontId="61" fillId="7" borderId="1" applyNumberFormat="0" applyAlignment="0" applyProtection="0"/>
    <xf numFmtId="0" fontId="62" fillId="20" borderId="2" applyNumberFormat="0" applyAlignment="0" applyProtection="0"/>
    <xf numFmtId="0" fontId="63" fillId="20" borderId="1" applyNumberFormat="0" applyAlignment="0" applyProtection="0"/>
    <xf numFmtId="0" fontId="64" fillId="0" borderId="3" applyNumberFormat="0" applyFill="0" applyAlignment="0" applyProtection="0"/>
    <xf numFmtId="0" fontId="65" fillId="0" borderId="4" applyNumberFormat="0" applyFill="0" applyAlignment="0" applyProtection="0"/>
    <xf numFmtId="0" fontId="66" fillId="0" borderId="5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6" applyNumberFormat="0" applyFill="0" applyAlignment="0" applyProtection="0"/>
    <xf numFmtId="0" fontId="68" fillId="21" borderId="7" applyNumberFormat="0" applyAlignment="0" applyProtection="0"/>
    <xf numFmtId="0" fontId="69" fillId="22" borderId="0" applyNumberFormat="0" applyBorder="0" applyAlignment="0" applyProtection="0"/>
    <xf numFmtId="0" fontId="70" fillId="3" borderId="0" applyNumberFormat="0" applyBorder="0" applyAlignment="0" applyProtection="0"/>
    <xf numFmtId="0" fontId="71" fillId="0" borderId="0" applyNumberFormat="0" applyFill="0" applyBorder="0" applyAlignment="0" applyProtection="0"/>
    <xf numFmtId="0" fontId="11" fillId="23" borderId="8" applyNumberFormat="0" applyFont="0" applyAlignment="0" applyProtection="0"/>
    <xf numFmtId="0" fontId="72" fillId="0" borderId="9" applyNumberFormat="0" applyFill="0" applyAlignment="0" applyProtection="0"/>
    <xf numFmtId="0" fontId="73" fillId="0" borderId="0" applyNumberFormat="0" applyFill="0" applyBorder="0" applyAlignment="0" applyProtection="0"/>
    <xf numFmtId="164" fontId="17" fillId="0" borderId="0" applyFont="0" applyFill="0" applyBorder="0" applyAlignment="0" applyProtection="0"/>
    <xf numFmtId="0" fontId="74" fillId="4" borderId="0" applyNumberFormat="0" applyBorder="0" applyAlignment="0" applyProtection="0"/>
    <xf numFmtId="0" fontId="51" fillId="33" borderId="0"/>
    <xf numFmtId="0" fontId="77" fillId="0" borderId="0"/>
    <xf numFmtId="0" fontId="18" fillId="0" borderId="0"/>
    <xf numFmtId="0" fontId="78" fillId="0" borderId="0"/>
    <xf numFmtId="0" fontId="75" fillId="0" borderId="0">
      <alignment horizontal="center" wrapText="1"/>
    </xf>
    <xf numFmtId="0" fontId="18" fillId="0" borderId="100"/>
    <xf numFmtId="0" fontId="18" fillId="0" borderId="43"/>
    <xf numFmtId="0" fontId="12" fillId="0" borderId="101">
      <alignment horizontal="center"/>
    </xf>
    <xf numFmtId="0" fontId="78" fillId="0" borderId="44"/>
    <xf numFmtId="0" fontId="21" fillId="0" borderId="0">
      <alignment horizontal="left"/>
    </xf>
    <xf numFmtId="0" fontId="21" fillId="0" borderId="0">
      <alignment horizontal="center" vertical="top"/>
    </xf>
    <xf numFmtId="49" fontId="21" fillId="0" borderId="0"/>
    <xf numFmtId="49" fontId="21" fillId="0" borderId="0">
      <alignment horizontal="right"/>
    </xf>
    <xf numFmtId="49" fontId="21" fillId="0" borderId="21">
      <alignment horizontal="right"/>
    </xf>
    <xf numFmtId="49" fontId="21" fillId="0" borderId="45">
      <alignment horizontal="center"/>
    </xf>
    <xf numFmtId="0" fontId="21" fillId="0" borderId="41"/>
    <xf numFmtId="0" fontId="21" fillId="0" borderId="0"/>
    <xf numFmtId="0" fontId="21" fillId="0" borderId="0">
      <alignment horizontal="center"/>
    </xf>
    <xf numFmtId="0" fontId="21" fillId="0" borderId="0">
      <alignment horizontal="right"/>
    </xf>
    <xf numFmtId="0" fontId="21" fillId="0" borderId="21">
      <alignment horizontal="right"/>
    </xf>
    <xf numFmtId="14" fontId="21" fillId="0" borderId="46">
      <alignment horizontal="center"/>
    </xf>
    <xf numFmtId="0" fontId="21" fillId="0" borderId="47">
      <alignment horizontal="center"/>
    </xf>
    <xf numFmtId="0" fontId="21" fillId="0" borderId="100">
      <alignment wrapText="1"/>
    </xf>
    <xf numFmtId="0" fontId="21" fillId="0" borderId="100"/>
    <xf numFmtId="49" fontId="21" fillId="0" borderId="102">
      <alignment horizontal="center"/>
    </xf>
    <xf numFmtId="0" fontId="21" fillId="0" borderId="32">
      <alignment wrapText="1"/>
    </xf>
    <xf numFmtId="49" fontId="21" fillId="0" borderId="32"/>
    <xf numFmtId="49" fontId="21" fillId="0" borderId="46">
      <alignment horizontal="center"/>
    </xf>
    <xf numFmtId="0" fontId="21" fillId="0" borderId="103"/>
    <xf numFmtId="0" fontId="21" fillId="0" borderId="103">
      <alignment horizontal="left"/>
    </xf>
    <xf numFmtId="49" fontId="21" fillId="0" borderId="103"/>
    <xf numFmtId="0" fontId="21" fillId="0" borderId="46">
      <alignment horizontal="center"/>
    </xf>
    <xf numFmtId="49" fontId="21" fillId="0" borderId="52">
      <alignment horizontal="center"/>
    </xf>
    <xf numFmtId="0" fontId="24" fillId="0" borderId="0">
      <alignment horizontal="center"/>
    </xf>
    <xf numFmtId="49" fontId="21" fillId="0" borderId="39"/>
    <xf numFmtId="0" fontId="21" fillId="0" borderId="16">
      <alignment horizontal="center" vertical="center" wrapText="1"/>
    </xf>
    <xf numFmtId="0" fontId="21" fillId="0" borderId="10">
      <alignment horizontal="center" vertical="center" wrapText="1"/>
    </xf>
    <xf numFmtId="49" fontId="21" fillId="0" borderId="10">
      <alignment horizontal="center" vertical="center" wrapText="1"/>
    </xf>
    <xf numFmtId="49" fontId="21" fillId="0" borderId="31">
      <alignment horizontal="center" vertical="center"/>
    </xf>
    <xf numFmtId="49" fontId="21" fillId="0" borderId="10">
      <alignment horizontal="center" vertical="center" wrapText="1"/>
    </xf>
    <xf numFmtId="0" fontId="21" fillId="0" borderId="10">
      <alignment horizontal="center" vertical="center" wrapText="1"/>
    </xf>
    <xf numFmtId="49" fontId="21" fillId="0" borderId="31">
      <alignment horizontal="center" vertical="center" wrapText="1"/>
    </xf>
    <xf numFmtId="0" fontId="21" fillId="0" borderId="16">
      <alignment horizontal="center" vertical="center"/>
    </xf>
    <xf numFmtId="0" fontId="21" fillId="0" borderId="101">
      <alignment horizontal="center" vertical="center"/>
    </xf>
    <xf numFmtId="0" fontId="21" fillId="0" borderId="26">
      <alignment horizontal="center" vertical="center"/>
    </xf>
    <xf numFmtId="0" fontId="21" fillId="0" borderId="56">
      <alignment horizontal="left" wrapText="1"/>
    </xf>
    <xf numFmtId="49" fontId="21" fillId="0" borderId="18">
      <alignment horizontal="center" wrapText="1"/>
    </xf>
    <xf numFmtId="49" fontId="21" fillId="0" borderId="35">
      <alignment horizontal="center" shrinkToFit="1"/>
    </xf>
    <xf numFmtId="4" fontId="21" fillId="0" borderId="35">
      <alignment horizontal="right"/>
    </xf>
    <xf numFmtId="4" fontId="21" fillId="0" borderId="36">
      <alignment horizontal="right"/>
    </xf>
    <xf numFmtId="0" fontId="21" fillId="0" borderId="57">
      <alignment horizontal="left" wrapText="1" indent="1"/>
    </xf>
    <xf numFmtId="49" fontId="21" fillId="0" borderId="104">
      <alignment horizontal="center" wrapText="1"/>
    </xf>
    <xf numFmtId="49" fontId="21" fillId="0" borderId="105">
      <alignment horizontal="center" shrinkToFit="1"/>
    </xf>
    <xf numFmtId="49" fontId="21" fillId="0" borderId="105">
      <alignment horizontal="center"/>
    </xf>
    <xf numFmtId="49" fontId="21" fillId="0" borderId="106">
      <alignment horizontal="center"/>
    </xf>
    <xf numFmtId="0" fontId="21" fillId="0" borderId="107"/>
    <xf numFmtId="0" fontId="21" fillId="0" borderId="108">
      <alignment horizontal="left" wrapText="1" indent="1"/>
    </xf>
    <xf numFmtId="49" fontId="21" fillId="0" borderId="109">
      <alignment horizontal="center" shrinkToFit="1"/>
    </xf>
    <xf numFmtId="49" fontId="21" fillId="0" borderId="110">
      <alignment horizontal="center" shrinkToFit="1"/>
    </xf>
    <xf numFmtId="4" fontId="21" fillId="0" borderId="10">
      <alignment horizontal="right"/>
    </xf>
    <xf numFmtId="4" fontId="21" fillId="0" borderId="111">
      <alignment horizontal="right"/>
    </xf>
    <xf numFmtId="49" fontId="21" fillId="0" borderId="99"/>
    <xf numFmtId="0" fontId="21" fillId="37" borderId="39"/>
    <xf numFmtId="0" fontId="79" fillId="0" borderId="0">
      <alignment horizontal="left"/>
    </xf>
    <xf numFmtId="0" fontId="79" fillId="0" borderId="0">
      <alignment horizontal="left"/>
    </xf>
    <xf numFmtId="0" fontId="79" fillId="0" borderId="0">
      <alignment horizontal="left"/>
    </xf>
    <xf numFmtId="49" fontId="21" fillId="0" borderId="104">
      <alignment horizontal="center" shrinkToFit="1"/>
    </xf>
    <xf numFmtId="49" fontId="21" fillId="0" borderId="112">
      <alignment horizontal="center" shrinkToFit="1"/>
    </xf>
    <xf numFmtId="0" fontId="12" fillId="38" borderId="113"/>
    <xf numFmtId="0" fontId="21" fillId="0" borderId="114">
      <alignment horizontal="center" shrinkToFit="1"/>
    </xf>
    <xf numFmtId="0" fontId="21" fillId="0" borderId="27">
      <alignment horizontal="center" shrinkToFit="1"/>
    </xf>
    <xf numFmtId="0" fontId="12" fillId="38" borderId="39"/>
    <xf numFmtId="49" fontId="21" fillId="0" borderId="115">
      <alignment horizontal="center" shrinkToFit="1"/>
    </xf>
    <xf numFmtId="0" fontId="21" fillId="0" borderId="99"/>
    <xf numFmtId="49" fontId="21" fillId="0" borderId="0">
      <alignment horizontal="center"/>
    </xf>
    <xf numFmtId="49" fontId="21" fillId="0" borderId="116">
      <alignment horizontal="center" shrinkToFit="1"/>
    </xf>
    <xf numFmtId="49" fontId="21" fillId="0" borderId="114">
      <alignment horizontal="center" shrinkToFit="1"/>
    </xf>
    <xf numFmtId="49" fontId="21" fillId="0" borderId="28">
      <alignment horizontal="center" shrinkToFit="1"/>
    </xf>
    <xf numFmtId="49" fontId="21" fillId="0" borderId="100"/>
    <xf numFmtId="49" fontId="21" fillId="0" borderId="10">
      <alignment horizontal="center" vertical="center" wrapText="1"/>
    </xf>
    <xf numFmtId="4" fontId="21" fillId="0" borderId="116">
      <alignment horizontal="right"/>
    </xf>
    <xf numFmtId="49" fontId="21" fillId="0" borderId="116">
      <alignment horizontal="center"/>
    </xf>
    <xf numFmtId="49" fontId="21" fillId="0" borderId="114">
      <alignment horizontal="center"/>
    </xf>
    <xf numFmtId="4" fontId="21" fillId="0" borderId="28">
      <alignment horizontal="right"/>
    </xf>
    <xf numFmtId="0" fontId="21" fillId="37" borderId="99"/>
    <xf numFmtId="49" fontId="21" fillId="0" borderId="100">
      <alignment horizontal="right"/>
    </xf>
    <xf numFmtId="0" fontId="21" fillId="0" borderId="100">
      <alignment horizontal="center"/>
    </xf>
    <xf numFmtId="49" fontId="21" fillId="0" borderId="31">
      <alignment horizontal="center" vertical="center" wrapText="1"/>
    </xf>
    <xf numFmtId="4" fontId="21" fillId="0" borderId="117">
      <alignment horizontal="right"/>
    </xf>
    <xf numFmtId="49" fontId="21" fillId="0" borderId="117">
      <alignment horizontal="center"/>
    </xf>
    <xf numFmtId="4" fontId="21" fillId="0" borderId="118">
      <alignment horizontal="right"/>
    </xf>
    <xf numFmtId="0" fontId="21" fillId="0" borderId="62">
      <alignment horizontal="left" wrapText="1" indent="1"/>
    </xf>
    <xf numFmtId="0" fontId="21" fillId="0" borderId="57">
      <alignment horizontal="left" wrapText="1" indent="2"/>
    </xf>
    <xf numFmtId="0" fontId="21" fillId="0" borderId="62">
      <alignment horizontal="left"/>
    </xf>
    <xf numFmtId="0" fontId="21" fillId="0" borderId="40">
      <alignment horizontal="left" wrapText="1" indent="2"/>
    </xf>
    <xf numFmtId="0" fontId="21" fillId="0" borderId="0">
      <alignment horizontal="center"/>
    </xf>
    <xf numFmtId="0" fontId="21" fillId="0" borderId="0">
      <alignment horizontal="center" wrapText="1"/>
    </xf>
    <xf numFmtId="49" fontId="21" fillId="0" borderId="112">
      <alignment horizontal="left" shrinkToFit="1"/>
    </xf>
    <xf numFmtId="0" fontId="21" fillId="0" borderId="74"/>
    <xf numFmtId="0" fontId="21" fillId="0" borderId="80">
      <alignment horizontal="center"/>
    </xf>
    <xf numFmtId="0" fontId="21" fillId="0" borderId="10">
      <alignment horizontal="center" vertical="center"/>
    </xf>
    <xf numFmtId="0" fontId="12" fillId="38" borderId="119"/>
    <xf numFmtId="0" fontId="80" fillId="0" borderId="74"/>
    <xf numFmtId="0" fontId="80" fillId="0" borderId="0"/>
    <xf numFmtId="0" fontId="12" fillId="38" borderId="67"/>
    <xf numFmtId="49" fontId="21" fillId="0" borderId="0">
      <alignment horizontal="left"/>
    </xf>
    <xf numFmtId="0" fontId="21" fillId="0" borderId="0">
      <alignment horizontal="left" vertical="top" shrinkToFit="1"/>
    </xf>
    <xf numFmtId="0" fontId="21" fillId="0" borderId="0">
      <alignment horizontal="left" shrinkToFit="1"/>
    </xf>
    <xf numFmtId="0" fontId="81" fillId="0" borderId="0">
      <alignment horizontal="left"/>
    </xf>
    <xf numFmtId="0" fontId="21" fillId="0" borderId="100">
      <alignment horizontal="center" wrapText="1"/>
    </xf>
    <xf numFmtId="0" fontId="21" fillId="0" borderId="103">
      <alignment horizontal="center"/>
    </xf>
    <xf numFmtId="0" fontId="21" fillId="0" borderId="0">
      <alignment shrinkToFit="1"/>
    </xf>
    <xf numFmtId="49" fontId="21" fillId="0" borderId="0">
      <alignment horizontal="center" shrinkToFit="1"/>
    </xf>
    <xf numFmtId="49" fontId="21" fillId="0" borderId="0">
      <alignment horizontal="center" vertical="top" shrinkToFit="1"/>
    </xf>
    <xf numFmtId="0" fontId="24" fillId="0" borderId="0"/>
    <xf numFmtId="49" fontId="24" fillId="0" borderId="0"/>
    <xf numFmtId="49" fontId="21" fillId="0" borderId="120">
      <alignment horizontal="center"/>
    </xf>
    <xf numFmtId="4" fontId="21" fillId="0" borderId="121">
      <alignment horizontal="right"/>
    </xf>
    <xf numFmtId="49" fontId="21" fillId="0" borderId="121">
      <alignment horizontal="center"/>
    </xf>
    <xf numFmtId="0" fontId="54" fillId="0" borderId="0">
      <alignment horizontal="center"/>
    </xf>
    <xf numFmtId="0" fontId="55" fillId="0" borderId="100"/>
    <xf numFmtId="0" fontId="54" fillId="0" borderId="16">
      <alignment horizontal="center" vertical="center" textRotation="90" wrapText="1"/>
    </xf>
    <xf numFmtId="0" fontId="55" fillId="0" borderId="103">
      <alignment textRotation="90"/>
    </xf>
    <xf numFmtId="0" fontId="54" fillId="0" borderId="16">
      <alignment horizontal="center" vertical="center" textRotation="90"/>
    </xf>
    <xf numFmtId="0" fontId="55" fillId="0" borderId="0"/>
    <xf numFmtId="0" fontId="55" fillId="0" borderId="10">
      <alignment horizontal="center" vertical="center" wrapText="1"/>
    </xf>
    <xf numFmtId="49" fontId="55" fillId="0" borderId="10">
      <alignment horizontal="center" vertical="center" wrapText="1"/>
    </xf>
    <xf numFmtId="0" fontId="54" fillId="0" borderId="108"/>
    <xf numFmtId="49" fontId="56" fillId="0" borderId="69">
      <alignment horizontal="left" vertical="center" wrapText="1"/>
    </xf>
    <xf numFmtId="49" fontId="55" fillId="0" borderId="70">
      <alignment horizontal="left" vertical="center" wrapText="1" indent="2"/>
    </xf>
    <xf numFmtId="49" fontId="55" fillId="0" borderId="40">
      <alignment horizontal="left" vertical="center" wrapText="1" indent="3"/>
    </xf>
    <xf numFmtId="49" fontId="55" fillId="0" borderId="69">
      <alignment horizontal="left" vertical="center" wrapText="1" indent="3"/>
    </xf>
    <xf numFmtId="49" fontId="55" fillId="0" borderId="71">
      <alignment horizontal="left" vertical="center" wrapText="1" indent="3"/>
    </xf>
    <xf numFmtId="0" fontId="56" fillId="0" borderId="108">
      <alignment horizontal="left" vertical="center" wrapText="1"/>
    </xf>
    <xf numFmtId="49" fontId="55" fillId="0" borderId="103">
      <alignment horizontal="left" vertical="center" wrapText="1" indent="3"/>
    </xf>
    <xf numFmtId="49" fontId="55" fillId="0" borderId="100">
      <alignment horizontal="left" vertical="center" wrapText="1" indent="3"/>
    </xf>
    <xf numFmtId="49" fontId="56" fillId="0" borderId="108">
      <alignment horizontal="left" vertical="center" wrapText="1"/>
    </xf>
    <xf numFmtId="49" fontId="55" fillId="0" borderId="101">
      <alignment horizontal="center" vertical="center" wrapText="1"/>
    </xf>
    <xf numFmtId="49" fontId="54" fillId="0" borderId="18">
      <alignment horizontal="center"/>
    </xf>
    <xf numFmtId="49" fontId="54" fillId="0" borderId="122">
      <alignment horizontal="center" vertical="center" wrapText="1"/>
    </xf>
    <xf numFmtId="49" fontId="55" fillId="0" borderId="104">
      <alignment horizontal="center" vertical="center" wrapText="1"/>
    </xf>
    <xf numFmtId="49" fontId="55" fillId="0" borderId="112">
      <alignment horizontal="center" vertical="center" wrapText="1"/>
    </xf>
    <xf numFmtId="49" fontId="55" fillId="0" borderId="122">
      <alignment horizontal="center" vertical="center" wrapText="1"/>
    </xf>
    <xf numFmtId="49" fontId="55" fillId="0" borderId="123">
      <alignment horizontal="center" vertical="center" wrapText="1"/>
    </xf>
    <xf numFmtId="49" fontId="55" fillId="0" borderId="39">
      <alignment horizontal="center" vertical="center" wrapText="1"/>
    </xf>
    <xf numFmtId="49" fontId="55" fillId="0" borderId="100">
      <alignment horizontal="center" vertical="center" wrapText="1"/>
    </xf>
    <xf numFmtId="49" fontId="54" fillId="0" borderId="18">
      <alignment horizontal="center" vertical="center" wrapText="1"/>
    </xf>
    <xf numFmtId="0" fontId="55" fillId="0" borderId="99"/>
    <xf numFmtId="0" fontId="54" fillId="0" borderId="10">
      <alignment horizontal="center" vertical="center"/>
    </xf>
    <xf numFmtId="4" fontId="55" fillId="0" borderId="35">
      <alignment horizontal="right"/>
    </xf>
    <xf numFmtId="4" fontId="55" fillId="0" borderId="10">
      <alignment horizontal="right"/>
    </xf>
    <xf numFmtId="0" fontId="55" fillId="0" borderId="105"/>
    <xf numFmtId="4" fontId="55" fillId="0" borderId="116">
      <alignment horizontal="right"/>
    </xf>
    <xf numFmtId="4" fontId="55" fillId="0" borderId="101">
      <alignment horizontal="right"/>
    </xf>
    <xf numFmtId="4" fontId="55" fillId="0" borderId="39">
      <alignment horizontal="right" shrinkToFit="1"/>
    </xf>
    <xf numFmtId="0" fontId="55" fillId="0" borderId="10">
      <alignment horizontal="center" vertical="center" wrapText="1"/>
    </xf>
    <xf numFmtId="0" fontId="55" fillId="0" borderId="39"/>
    <xf numFmtId="0" fontId="55" fillId="0" borderId="0">
      <alignment horizontal="right"/>
    </xf>
    <xf numFmtId="0" fontId="54" fillId="0" borderId="31">
      <alignment horizontal="center" vertical="center"/>
    </xf>
    <xf numFmtId="49" fontId="55" fillId="0" borderId="26">
      <alignment horizontal="center" vertical="center" wrapText="1"/>
    </xf>
    <xf numFmtId="4" fontId="55" fillId="0" borderId="36">
      <alignment horizontal="right"/>
    </xf>
    <xf numFmtId="4" fontId="55" fillId="0" borderId="111">
      <alignment horizontal="right"/>
    </xf>
    <xf numFmtId="0" fontId="55" fillId="0" borderId="120"/>
    <xf numFmtId="4" fontId="55" fillId="0" borderId="121">
      <alignment horizontal="right"/>
    </xf>
    <xf numFmtId="4" fontId="55" fillId="0" borderId="124">
      <alignment horizontal="right"/>
    </xf>
    <xf numFmtId="0" fontId="55" fillId="0" borderId="100">
      <alignment horizontal="right"/>
    </xf>
    <xf numFmtId="4" fontId="55" fillId="0" borderId="41">
      <alignment horizontal="right" shrinkToFit="1"/>
    </xf>
    <xf numFmtId="0" fontId="55" fillId="0" borderId="41"/>
    <xf numFmtId="0" fontId="12" fillId="38" borderId="0"/>
    <xf numFmtId="0" fontId="12" fillId="38" borderId="100"/>
    <xf numFmtId="0" fontId="12" fillId="38" borderId="51"/>
    <xf numFmtId="0" fontId="12" fillId="38" borderId="80"/>
    <xf numFmtId="0" fontId="12" fillId="38" borderId="125"/>
    <xf numFmtId="0" fontId="12" fillId="38" borderId="103"/>
    <xf numFmtId="0" fontId="12" fillId="38" borderId="126"/>
    <xf numFmtId="0" fontId="21" fillId="0" borderId="0">
      <alignment horizontal="left" wrapText="1"/>
    </xf>
    <xf numFmtId="0" fontId="24" fillId="0" borderId="100">
      <alignment horizontal="center"/>
    </xf>
    <xf numFmtId="0" fontId="21" fillId="0" borderId="62">
      <alignment horizontal="left" wrapText="1"/>
    </xf>
    <xf numFmtId="0" fontId="21" fillId="0" borderId="57">
      <alignment horizontal="left" wrapText="1"/>
    </xf>
    <xf numFmtId="0" fontId="12" fillId="38" borderId="72"/>
    <xf numFmtId="0" fontId="21" fillId="0" borderId="32">
      <alignment horizontal="left" wrapText="1"/>
    </xf>
    <xf numFmtId="0" fontId="24" fillId="0" borderId="127">
      <alignment horizontal="left" wrapText="1"/>
    </xf>
    <xf numFmtId="0" fontId="21" fillId="0" borderId="128">
      <alignment horizontal="left" wrapText="1" indent="1"/>
    </xf>
    <xf numFmtId="49" fontId="21" fillId="0" borderId="0">
      <alignment horizontal="center" wrapText="1"/>
    </xf>
    <xf numFmtId="0" fontId="12" fillId="38" borderId="17"/>
    <xf numFmtId="49" fontId="21" fillId="0" borderId="18">
      <alignment horizontal="center" shrinkToFit="1"/>
    </xf>
    <xf numFmtId="0" fontId="82" fillId="33" borderId="0"/>
    <xf numFmtId="0" fontId="83" fillId="0" borderId="0">
      <alignment horizontal="left"/>
    </xf>
    <xf numFmtId="0" fontId="83" fillId="0" borderId="0">
      <alignment horizontal="left"/>
    </xf>
    <xf numFmtId="0" fontId="84" fillId="0" borderId="0"/>
    <xf numFmtId="0" fontId="84" fillId="0" borderId="0"/>
    <xf numFmtId="0" fontId="83" fillId="0" borderId="0">
      <alignment horizontal="left"/>
    </xf>
    <xf numFmtId="49" fontId="85" fillId="0" borderId="74"/>
    <xf numFmtId="4" fontId="85" fillId="0" borderId="87">
      <alignment horizontal="right"/>
    </xf>
    <xf numFmtId="4" fontId="85" fillId="0" borderId="129">
      <alignment horizontal="right"/>
    </xf>
    <xf numFmtId="49" fontId="85" fillId="0" borderId="0">
      <alignment horizontal="right"/>
    </xf>
    <xf numFmtId="0" fontId="85" fillId="0" borderId="74"/>
    <xf numFmtId="4" fontId="85" fillId="0" borderId="130">
      <alignment horizontal="right"/>
    </xf>
    <xf numFmtId="49" fontId="85" fillId="0" borderId="93">
      <alignment horizontal="center"/>
    </xf>
    <xf numFmtId="4" fontId="85" fillId="0" borderId="131">
      <alignment horizontal="right"/>
    </xf>
    <xf numFmtId="0" fontId="86" fillId="0" borderId="0">
      <alignment horizontal="center"/>
    </xf>
    <xf numFmtId="0" fontId="86" fillId="0" borderId="74"/>
    <xf numFmtId="0" fontId="85" fillId="0" borderId="94">
      <alignment horizontal="left" wrapText="1"/>
    </xf>
    <xf numFmtId="0" fontId="85" fillId="0" borderId="132">
      <alignment horizontal="left" wrapText="1" indent="1"/>
    </xf>
    <xf numFmtId="0" fontId="85" fillId="0" borderId="94">
      <alignment horizontal="left" wrapText="1" indent="2"/>
    </xf>
    <xf numFmtId="0" fontId="85" fillId="0" borderId="133">
      <alignment horizontal="left" wrapText="1" indent="2"/>
    </xf>
    <xf numFmtId="0" fontId="85" fillId="0" borderId="0">
      <alignment horizontal="center" wrapText="1"/>
    </xf>
    <xf numFmtId="49" fontId="85" fillId="0" borderId="74">
      <alignment horizontal="left"/>
    </xf>
    <xf numFmtId="49" fontId="85" fillId="0" borderId="134">
      <alignment horizontal="center" wrapText="1"/>
    </xf>
    <xf numFmtId="49" fontId="85" fillId="0" borderId="134">
      <alignment horizontal="left" wrapText="1"/>
    </xf>
    <xf numFmtId="49" fontId="85" fillId="0" borderId="134">
      <alignment horizontal="center" shrinkToFit="1"/>
    </xf>
    <xf numFmtId="49" fontId="85" fillId="0" borderId="74">
      <alignment horizontal="center"/>
    </xf>
    <xf numFmtId="0" fontId="85" fillId="0" borderId="80">
      <alignment horizontal="center"/>
    </xf>
    <xf numFmtId="0" fontId="85" fillId="0" borderId="0">
      <alignment horizontal="center"/>
    </xf>
    <xf numFmtId="49" fontId="85" fillId="0" borderId="74"/>
    <xf numFmtId="49" fontId="85" fillId="0" borderId="87">
      <alignment horizontal="center" shrinkToFit="1"/>
    </xf>
    <xf numFmtId="0" fontId="85" fillId="0" borderId="74">
      <alignment horizontal="center"/>
    </xf>
    <xf numFmtId="49" fontId="85" fillId="0" borderId="80">
      <alignment horizontal="center"/>
    </xf>
    <xf numFmtId="49" fontId="85" fillId="0" borderId="0">
      <alignment horizontal="left"/>
    </xf>
    <xf numFmtId="49" fontId="86" fillId="0" borderId="0"/>
    <xf numFmtId="49" fontId="85" fillId="0" borderId="130">
      <alignment horizontal="center"/>
    </xf>
    <xf numFmtId="0" fontId="86" fillId="0" borderId="84">
      <alignment horizontal="center" vertical="center" textRotation="90" wrapText="1"/>
    </xf>
    <xf numFmtId="0" fontId="86" fillId="0" borderId="80">
      <alignment horizontal="center" vertical="center" textRotation="90" wrapText="1"/>
    </xf>
    <xf numFmtId="0" fontId="85" fillId="0" borderId="0">
      <alignment vertical="center"/>
    </xf>
    <xf numFmtId="0" fontId="86" fillId="0" borderId="84">
      <alignment horizontal="center" vertical="center" textRotation="90"/>
    </xf>
    <xf numFmtId="49" fontId="85" fillId="0" borderId="89">
      <alignment horizontal="center" vertical="center" wrapText="1"/>
    </xf>
    <xf numFmtId="0" fontId="86" fillId="0" borderId="97"/>
    <xf numFmtId="49" fontId="87" fillId="0" borderId="135">
      <alignment horizontal="left" vertical="center" wrapText="1"/>
    </xf>
    <xf numFmtId="49" fontId="85" fillId="0" borderId="136">
      <alignment horizontal="left" vertical="center" wrapText="1" indent="2"/>
    </xf>
    <xf numFmtId="49" fontId="85" fillId="0" borderId="133">
      <alignment horizontal="left" vertical="center" wrapText="1" indent="3"/>
    </xf>
    <xf numFmtId="49" fontId="85" fillId="0" borderId="135">
      <alignment horizontal="left" vertical="center" wrapText="1" indent="3"/>
    </xf>
    <xf numFmtId="49" fontId="85" fillId="0" borderId="137">
      <alignment horizontal="left" vertical="center" wrapText="1" indent="3"/>
    </xf>
    <xf numFmtId="0" fontId="87" fillId="0" borderId="97">
      <alignment horizontal="left" vertical="center" wrapText="1"/>
    </xf>
    <xf numFmtId="49" fontId="85" fillId="0" borderId="80">
      <alignment horizontal="left" vertical="center" wrapText="1" indent="3"/>
    </xf>
    <xf numFmtId="49" fontId="85" fillId="0" borderId="0">
      <alignment horizontal="left" vertical="center" wrapText="1" indent="3"/>
    </xf>
    <xf numFmtId="49" fontId="85" fillId="0" borderId="74">
      <alignment horizontal="left" vertical="center" wrapText="1" indent="3"/>
    </xf>
    <xf numFmtId="49" fontId="87" fillId="0" borderId="97">
      <alignment horizontal="left" vertical="center" wrapText="1"/>
    </xf>
    <xf numFmtId="49" fontId="85" fillId="0" borderId="88">
      <alignment horizontal="center" vertical="center" wrapText="1"/>
    </xf>
    <xf numFmtId="49" fontId="86" fillId="0" borderId="91">
      <alignment horizontal="center"/>
    </xf>
    <xf numFmtId="49" fontId="86" fillId="0" borderId="98">
      <alignment horizontal="center" vertical="center" wrapText="1"/>
    </xf>
    <xf numFmtId="49" fontId="85" fillId="0" borderId="95">
      <alignment horizontal="center" vertical="center" wrapText="1"/>
    </xf>
    <xf numFmtId="49" fontId="85" fillId="0" borderId="134">
      <alignment horizontal="center" vertical="center" wrapText="1"/>
    </xf>
    <xf numFmtId="49" fontId="85" fillId="0" borderId="98">
      <alignment horizontal="center" vertical="center" wrapText="1"/>
    </xf>
    <xf numFmtId="49" fontId="85" fillId="0" borderId="138">
      <alignment horizontal="center" vertical="center" wrapText="1"/>
    </xf>
    <xf numFmtId="49" fontId="85" fillId="0" borderId="99">
      <alignment horizontal="center" vertical="center" wrapText="1"/>
    </xf>
    <xf numFmtId="49" fontId="85" fillId="0" borderId="0">
      <alignment horizontal="center" vertical="center" wrapText="1"/>
    </xf>
    <xf numFmtId="49" fontId="85" fillId="0" borderId="74">
      <alignment horizontal="center" vertical="center" wrapText="1"/>
    </xf>
    <xf numFmtId="49" fontId="86" fillId="0" borderId="91">
      <alignment horizontal="center" vertical="center" wrapText="1"/>
    </xf>
    <xf numFmtId="0" fontId="85" fillId="0" borderId="89">
      <alignment horizontal="center" vertical="top"/>
    </xf>
    <xf numFmtId="49" fontId="85" fillId="0" borderId="89">
      <alignment horizontal="center" vertical="top" wrapText="1"/>
    </xf>
    <xf numFmtId="4" fontId="85" fillId="0" borderId="92">
      <alignment horizontal="right"/>
    </xf>
    <xf numFmtId="0" fontId="85" fillId="0" borderId="82"/>
    <xf numFmtId="4" fontId="85" fillId="0" borderId="88">
      <alignment horizontal="right"/>
    </xf>
    <xf numFmtId="4" fontId="85" fillId="0" borderId="99">
      <alignment horizontal="right" shrinkToFit="1"/>
    </xf>
    <xf numFmtId="4" fontId="85" fillId="0" borderId="0">
      <alignment horizontal="right" shrinkToFit="1"/>
    </xf>
    <xf numFmtId="0" fontId="86" fillId="0" borderId="89">
      <alignment horizontal="center" vertical="top"/>
    </xf>
    <xf numFmtId="0" fontId="85" fillId="0" borderId="89">
      <alignment horizontal="center" vertical="top" wrapText="1"/>
    </xf>
    <xf numFmtId="0" fontId="85" fillId="0" borderId="89">
      <alignment horizontal="center" vertical="top"/>
    </xf>
    <xf numFmtId="4" fontId="85" fillId="0" borderId="139">
      <alignment horizontal="right"/>
    </xf>
    <xf numFmtId="0" fontId="85" fillId="0" borderId="96"/>
    <xf numFmtId="4" fontId="85" fillId="0" borderId="140">
      <alignment horizontal="right"/>
    </xf>
    <xf numFmtId="0" fontId="85" fillId="0" borderId="74">
      <alignment horizontal="right"/>
    </xf>
    <xf numFmtId="0" fontId="86" fillId="0" borderId="89">
      <alignment horizontal="center" vertical="top"/>
    </xf>
    <xf numFmtId="0" fontId="84" fillId="38" borderId="0"/>
    <xf numFmtId="0" fontId="86" fillId="0" borderId="0"/>
    <xf numFmtId="0" fontId="88" fillId="0" borderId="0"/>
    <xf numFmtId="0" fontId="85" fillId="0" borderId="0">
      <alignment horizontal="left"/>
    </xf>
    <xf numFmtId="0" fontId="85" fillId="0" borderId="0"/>
    <xf numFmtId="0" fontId="80" fillId="0" borderId="0"/>
    <xf numFmtId="0" fontId="84" fillId="38" borderId="74"/>
    <xf numFmtId="0" fontId="85" fillId="0" borderId="84">
      <alignment horizontal="center" vertical="top" wrapText="1"/>
    </xf>
    <xf numFmtId="0" fontId="85" fillId="0" borderId="84">
      <alignment horizontal="center" vertical="center"/>
    </xf>
    <xf numFmtId="0" fontId="84" fillId="38" borderId="79"/>
    <xf numFmtId="0" fontId="85" fillId="0" borderId="90">
      <alignment horizontal="left" wrapText="1"/>
    </xf>
    <xf numFmtId="0" fontId="85" fillId="0" borderId="94">
      <alignment horizontal="left" wrapText="1" indent="1"/>
    </xf>
    <xf numFmtId="0" fontId="85" fillId="0" borderId="97">
      <alignment horizontal="left" wrapText="1" indent="2"/>
    </xf>
    <xf numFmtId="0" fontId="84" fillId="38" borderId="141"/>
    <xf numFmtId="0" fontId="89" fillId="0" borderId="0">
      <alignment horizontal="center" wrapText="1"/>
    </xf>
    <xf numFmtId="0" fontId="90" fillId="0" borderId="0">
      <alignment horizontal="center" vertical="top"/>
    </xf>
    <xf numFmtId="0" fontId="85" fillId="0" borderId="74">
      <alignment wrapText="1"/>
    </xf>
    <xf numFmtId="0" fontId="85" fillId="0" borderId="79">
      <alignment wrapText="1"/>
    </xf>
    <xf numFmtId="0" fontId="85" fillId="0" borderId="80">
      <alignment horizontal="left"/>
    </xf>
    <xf numFmtId="0" fontId="85" fillId="0" borderId="89">
      <alignment horizontal="center" vertical="top" wrapText="1"/>
    </xf>
    <xf numFmtId="0" fontId="85" fillId="0" borderId="88">
      <alignment horizontal="center" vertical="center"/>
    </xf>
    <xf numFmtId="0" fontId="84" fillId="38" borderId="142"/>
    <xf numFmtId="49" fontId="85" fillId="0" borderId="91">
      <alignment horizontal="center" wrapText="1"/>
    </xf>
    <xf numFmtId="49" fontId="85" fillId="0" borderId="95">
      <alignment horizontal="center" wrapText="1"/>
    </xf>
    <xf numFmtId="49" fontId="85" fillId="0" borderId="98">
      <alignment horizontal="center"/>
    </xf>
    <xf numFmtId="0" fontId="84" fillId="38" borderId="80"/>
    <xf numFmtId="0" fontId="84" fillId="38" borderId="125"/>
    <xf numFmtId="0" fontId="85" fillId="0" borderId="99"/>
    <xf numFmtId="0" fontId="85" fillId="0" borderId="0">
      <alignment horizontal="center"/>
    </xf>
    <xf numFmtId="49" fontId="85" fillId="0" borderId="80"/>
    <xf numFmtId="49" fontId="85" fillId="0" borderId="0"/>
    <xf numFmtId="0" fontId="85" fillId="0" borderId="89">
      <alignment horizontal="center" vertical="center"/>
    </xf>
    <xf numFmtId="0" fontId="84" fillId="38" borderId="143"/>
    <xf numFmtId="49" fontId="85" fillId="0" borderId="92">
      <alignment horizontal="center"/>
    </xf>
    <xf numFmtId="49" fontId="85" fillId="0" borderId="82">
      <alignment horizontal="center"/>
    </xf>
    <xf numFmtId="49" fontId="85" fillId="0" borderId="89">
      <alignment horizontal="center"/>
    </xf>
    <xf numFmtId="49" fontId="85" fillId="0" borderId="89">
      <alignment horizontal="center" vertical="top" wrapText="1"/>
    </xf>
    <xf numFmtId="49" fontId="85" fillId="0" borderId="89">
      <alignment horizontal="center" vertical="top" wrapText="1"/>
    </xf>
    <xf numFmtId="0" fontId="84" fillId="38" borderId="144"/>
    <xf numFmtId="4" fontId="85" fillId="0" borderId="89">
      <alignment horizontal="right"/>
    </xf>
    <xf numFmtId="0" fontId="85" fillId="37" borderId="99"/>
    <xf numFmtId="49" fontId="85" fillId="0" borderId="83">
      <alignment horizontal="center" vertical="top"/>
    </xf>
    <xf numFmtId="49" fontId="84" fillId="0" borderId="0"/>
    <xf numFmtId="0" fontId="85" fillId="0" borderId="0">
      <alignment horizontal="right"/>
    </xf>
    <xf numFmtId="49" fontId="85" fillId="0" borderId="0">
      <alignment horizontal="right"/>
    </xf>
    <xf numFmtId="0" fontId="91" fillId="0" borderId="0"/>
    <xf numFmtId="0" fontId="91" fillId="0" borderId="75"/>
    <xf numFmtId="49" fontId="92" fillId="0" borderId="77">
      <alignment horizontal="right"/>
    </xf>
    <xf numFmtId="0" fontId="85" fillId="0" borderId="77">
      <alignment horizontal="right"/>
    </xf>
    <xf numFmtId="0" fontId="91" fillId="0" borderId="74"/>
    <xf numFmtId="0" fontId="85" fillId="0" borderId="88">
      <alignment horizontal="center"/>
    </xf>
    <xf numFmtId="49" fontId="84" fillId="0" borderId="145">
      <alignment horizontal="center"/>
    </xf>
    <xf numFmtId="14" fontId="85" fillId="0" borderId="146">
      <alignment horizontal="center"/>
    </xf>
    <xf numFmtId="0" fontId="85" fillId="0" borderId="147">
      <alignment horizontal="center"/>
    </xf>
    <xf numFmtId="49" fontId="85" fillId="0" borderId="148">
      <alignment horizontal="center"/>
    </xf>
    <xf numFmtId="49" fontId="85" fillId="0" borderId="146">
      <alignment horizontal="center"/>
    </xf>
    <xf numFmtId="0" fontId="85" fillId="0" borderId="146">
      <alignment horizontal="center"/>
    </xf>
    <xf numFmtId="49" fontId="85" fillId="0" borderId="149">
      <alignment horizontal="center"/>
    </xf>
    <xf numFmtId="0" fontId="80" fillId="0" borderId="99"/>
    <xf numFmtId="49" fontId="85" fillId="0" borderId="83">
      <alignment horizontal="center" vertical="top" wrapText="1"/>
    </xf>
    <xf numFmtId="0" fontId="85" fillId="0" borderId="76">
      <alignment horizontal="center" vertical="center"/>
    </xf>
    <xf numFmtId="4" fontId="85" fillId="0" borderId="93">
      <alignment horizontal="right"/>
    </xf>
    <xf numFmtId="49" fontId="85" fillId="0" borderId="96">
      <alignment horizontal="center"/>
    </xf>
    <xf numFmtId="0" fontId="85" fillId="0" borderId="0">
      <alignment horizontal="left" wrapText="1"/>
    </xf>
    <xf numFmtId="0" fontId="85" fillId="0" borderId="74">
      <alignment horizontal="left"/>
    </xf>
    <xf numFmtId="0" fontId="85" fillId="0" borderId="132">
      <alignment horizontal="left" wrapText="1"/>
    </xf>
    <xf numFmtId="0" fontId="85" fillId="0" borderId="79"/>
    <xf numFmtId="0" fontId="86" fillId="0" borderId="78">
      <alignment horizontal="left" wrapText="1"/>
    </xf>
    <xf numFmtId="0" fontId="85" fillId="0" borderId="130">
      <alignment horizontal="left" wrapText="1" indent="2"/>
    </xf>
    <xf numFmtId="49" fontId="85" fillId="0" borderId="0">
      <alignment horizontal="center" wrapText="1"/>
    </xf>
    <xf numFmtId="49" fontId="85" fillId="0" borderId="98">
      <alignment horizontal="center" wrapText="1"/>
    </xf>
    <xf numFmtId="0" fontId="85" fillId="0" borderId="142"/>
    <xf numFmtId="0" fontId="85" fillId="0" borderId="150">
      <alignment horizontal="center" wrapText="1"/>
    </xf>
    <xf numFmtId="0" fontId="84" fillId="38" borderId="99"/>
    <xf numFmtId="49" fontId="85" fillId="0" borderId="134">
      <alignment horizontal="center"/>
    </xf>
    <xf numFmtId="49" fontId="85" fillId="0" borderId="0">
      <alignment horizontal="center"/>
    </xf>
    <xf numFmtId="49" fontId="85" fillId="0" borderId="87">
      <alignment horizontal="center" wrapText="1"/>
    </xf>
    <xf numFmtId="49" fontId="85" fillId="0" borderId="129">
      <alignment horizontal="center" wrapText="1"/>
    </xf>
    <xf numFmtId="49" fontId="85" fillId="0" borderId="87">
      <alignment horizontal="center"/>
    </xf>
    <xf numFmtId="0" fontId="93" fillId="0" borderId="0">
      <alignment horizontal="left"/>
    </xf>
    <xf numFmtId="0" fontId="93" fillId="0" borderId="0">
      <alignment horizontal="left"/>
    </xf>
    <xf numFmtId="0" fontId="94" fillId="0" borderId="0"/>
    <xf numFmtId="0" fontId="94" fillId="0" borderId="0"/>
    <xf numFmtId="0" fontId="93" fillId="0" borderId="0">
      <alignment horizontal="left"/>
    </xf>
    <xf numFmtId="49" fontId="95" fillId="0" borderId="74"/>
    <xf numFmtId="4" fontId="95" fillId="0" borderId="87">
      <alignment horizontal="right"/>
    </xf>
    <xf numFmtId="4" fontId="95" fillId="0" borderId="129">
      <alignment horizontal="right"/>
    </xf>
    <xf numFmtId="49" fontId="95" fillId="0" borderId="0">
      <alignment horizontal="right"/>
    </xf>
    <xf numFmtId="0" fontId="95" fillId="0" borderId="74"/>
    <xf numFmtId="4" fontId="95" fillId="0" borderId="130">
      <alignment horizontal="right"/>
    </xf>
    <xf numFmtId="49" fontId="95" fillId="0" borderId="93">
      <alignment horizontal="center"/>
    </xf>
    <xf numFmtId="4" fontId="95" fillId="0" borderId="131">
      <alignment horizontal="right"/>
    </xf>
    <xf numFmtId="0" fontId="96" fillId="0" borderId="0">
      <alignment horizontal="center"/>
    </xf>
    <xf numFmtId="0" fontId="96" fillId="0" borderId="74"/>
    <xf numFmtId="0" fontId="95" fillId="0" borderId="94">
      <alignment horizontal="left" wrapText="1"/>
    </xf>
    <xf numFmtId="0" fontId="95" fillId="0" borderId="132">
      <alignment horizontal="left" wrapText="1" indent="1"/>
    </xf>
    <xf numFmtId="0" fontId="95" fillId="0" borderId="94">
      <alignment horizontal="left" wrapText="1" indent="2"/>
    </xf>
    <xf numFmtId="0" fontId="95" fillId="0" borderId="133">
      <alignment horizontal="left" wrapText="1" indent="2"/>
    </xf>
    <xf numFmtId="0" fontId="95" fillId="0" borderId="0">
      <alignment horizontal="center" wrapText="1"/>
    </xf>
    <xf numFmtId="49" fontId="95" fillId="0" borderId="74">
      <alignment horizontal="left"/>
    </xf>
    <xf numFmtId="49" fontId="95" fillId="0" borderId="134">
      <alignment horizontal="center" wrapText="1"/>
    </xf>
    <xf numFmtId="49" fontId="95" fillId="0" borderId="134">
      <alignment horizontal="left" wrapText="1"/>
    </xf>
    <xf numFmtId="49" fontId="95" fillId="0" borderId="134">
      <alignment horizontal="center" shrinkToFit="1"/>
    </xf>
    <xf numFmtId="49" fontId="95" fillId="0" borderId="74">
      <alignment horizontal="center"/>
    </xf>
    <xf numFmtId="0" fontId="95" fillId="0" borderId="80">
      <alignment horizontal="center"/>
    </xf>
    <xf numFmtId="0" fontId="95" fillId="0" borderId="0">
      <alignment horizontal="center"/>
    </xf>
    <xf numFmtId="49" fontId="95" fillId="0" borderId="74"/>
    <xf numFmtId="49" fontId="95" fillId="0" borderId="87">
      <alignment horizontal="center" shrinkToFit="1"/>
    </xf>
    <xf numFmtId="0" fontId="95" fillId="0" borderId="74">
      <alignment horizontal="center"/>
    </xf>
    <xf numFmtId="49" fontId="95" fillId="0" borderId="80">
      <alignment horizontal="center"/>
    </xf>
    <xf numFmtId="49" fontId="95" fillId="0" borderId="0">
      <alignment horizontal="left"/>
    </xf>
    <xf numFmtId="49" fontId="96" fillId="0" borderId="0"/>
    <xf numFmtId="49" fontId="95" fillId="0" borderId="130">
      <alignment horizontal="center"/>
    </xf>
    <xf numFmtId="0" fontId="96" fillId="0" borderId="84">
      <alignment horizontal="center" vertical="center" textRotation="90" wrapText="1"/>
    </xf>
    <xf numFmtId="0" fontId="96" fillId="0" borderId="80">
      <alignment horizontal="center" vertical="center" textRotation="90" wrapText="1"/>
    </xf>
    <xf numFmtId="0" fontId="95" fillId="0" borderId="0">
      <alignment vertical="center"/>
    </xf>
    <xf numFmtId="0" fontId="96" fillId="0" borderId="84">
      <alignment horizontal="center" vertical="center" textRotation="90"/>
    </xf>
    <xf numFmtId="49" fontId="95" fillId="0" borderId="89">
      <alignment horizontal="center" vertical="center" wrapText="1"/>
    </xf>
    <xf numFmtId="0" fontId="96" fillId="0" borderId="97"/>
    <xf numFmtId="49" fontId="97" fillId="0" borderId="135">
      <alignment horizontal="left" vertical="center" wrapText="1"/>
    </xf>
    <xf numFmtId="49" fontId="95" fillId="0" borderId="136">
      <alignment horizontal="left" vertical="center" wrapText="1" indent="2"/>
    </xf>
    <xf numFmtId="49" fontId="95" fillId="0" borderId="133">
      <alignment horizontal="left" vertical="center" wrapText="1" indent="3"/>
    </xf>
    <xf numFmtId="49" fontId="95" fillId="0" borderId="135">
      <alignment horizontal="left" vertical="center" wrapText="1" indent="3"/>
    </xf>
    <xf numFmtId="49" fontId="95" fillId="0" borderId="137">
      <alignment horizontal="left" vertical="center" wrapText="1" indent="3"/>
    </xf>
    <xf numFmtId="0" fontId="97" fillId="0" borderId="97">
      <alignment horizontal="left" vertical="center" wrapText="1"/>
    </xf>
    <xf numFmtId="49" fontId="95" fillId="0" borderId="80">
      <alignment horizontal="left" vertical="center" wrapText="1" indent="3"/>
    </xf>
    <xf numFmtId="49" fontId="95" fillId="0" borderId="0">
      <alignment horizontal="left" vertical="center" wrapText="1" indent="3"/>
    </xf>
    <xf numFmtId="49" fontId="95" fillId="0" borderId="74">
      <alignment horizontal="left" vertical="center" wrapText="1" indent="3"/>
    </xf>
    <xf numFmtId="49" fontId="97" fillId="0" borderId="97">
      <alignment horizontal="left" vertical="center" wrapText="1"/>
    </xf>
    <xf numFmtId="49" fontId="95" fillId="0" borderId="88">
      <alignment horizontal="center" vertical="center" wrapText="1"/>
    </xf>
    <xf numFmtId="49" fontId="96" fillId="0" borderId="91">
      <alignment horizontal="center"/>
    </xf>
    <xf numFmtId="49" fontId="96" fillId="0" borderId="98">
      <alignment horizontal="center" vertical="center" wrapText="1"/>
    </xf>
    <xf numFmtId="49" fontId="95" fillId="0" borderId="95">
      <alignment horizontal="center" vertical="center" wrapText="1"/>
    </xf>
    <xf numFmtId="49" fontId="95" fillId="0" borderId="134">
      <alignment horizontal="center" vertical="center" wrapText="1"/>
    </xf>
    <xf numFmtId="49" fontId="95" fillId="0" borderId="98">
      <alignment horizontal="center" vertical="center" wrapText="1"/>
    </xf>
    <xf numFmtId="49" fontId="95" fillId="0" borderId="138">
      <alignment horizontal="center" vertical="center" wrapText="1"/>
    </xf>
    <xf numFmtId="49" fontId="95" fillId="0" borderId="99">
      <alignment horizontal="center" vertical="center" wrapText="1"/>
    </xf>
    <xf numFmtId="49" fontId="95" fillId="0" borderId="0">
      <alignment horizontal="center" vertical="center" wrapText="1"/>
    </xf>
    <xf numFmtId="49" fontId="95" fillId="0" borderId="74">
      <alignment horizontal="center" vertical="center" wrapText="1"/>
    </xf>
    <xf numFmtId="49" fontId="96" fillId="0" borderId="91">
      <alignment horizontal="center" vertical="center" wrapText="1"/>
    </xf>
    <xf numFmtId="0" fontId="95" fillId="0" borderId="89">
      <alignment horizontal="center" vertical="top"/>
    </xf>
    <xf numFmtId="49" fontId="95" fillId="0" borderId="89">
      <alignment horizontal="center" vertical="top" wrapText="1"/>
    </xf>
    <xf numFmtId="4" fontId="95" fillId="0" borderId="92">
      <alignment horizontal="right"/>
    </xf>
    <xf numFmtId="0" fontId="95" fillId="0" borderId="82"/>
    <xf numFmtId="4" fontId="95" fillId="0" borderId="88">
      <alignment horizontal="right"/>
    </xf>
    <xf numFmtId="4" fontId="95" fillId="0" borderId="99">
      <alignment horizontal="right" shrinkToFit="1"/>
    </xf>
    <xf numFmtId="4" fontId="95" fillId="0" borderId="0">
      <alignment horizontal="right" shrinkToFit="1"/>
    </xf>
    <xf numFmtId="0" fontId="96" fillId="0" borderId="89">
      <alignment horizontal="center" vertical="top"/>
    </xf>
    <xf numFmtId="0" fontId="95" fillId="0" borderId="89">
      <alignment horizontal="center" vertical="top" wrapText="1"/>
    </xf>
    <xf numFmtId="0" fontId="95" fillId="0" borderId="89">
      <alignment horizontal="center" vertical="top"/>
    </xf>
    <xf numFmtId="4" fontId="95" fillId="0" borderId="139">
      <alignment horizontal="right"/>
    </xf>
    <xf numFmtId="0" fontId="95" fillId="0" borderId="96"/>
    <xf numFmtId="4" fontId="95" fillId="0" borderId="140">
      <alignment horizontal="right"/>
    </xf>
    <xf numFmtId="0" fontId="95" fillId="0" borderId="74">
      <alignment horizontal="right"/>
    </xf>
    <xf numFmtId="0" fontId="96" fillId="0" borderId="89">
      <alignment horizontal="center" vertical="top"/>
    </xf>
    <xf numFmtId="0" fontId="94" fillId="38" borderId="0"/>
    <xf numFmtId="0" fontId="96" fillId="0" borderId="0"/>
    <xf numFmtId="0" fontId="98" fillId="0" borderId="0"/>
    <xf numFmtId="0" fontId="95" fillId="0" borderId="0">
      <alignment horizontal="left"/>
    </xf>
    <xf numFmtId="0" fontId="95" fillId="0" borderId="0"/>
    <xf numFmtId="0" fontId="94" fillId="38" borderId="74"/>
    <xf numFmtId="0" fontId="95" fillId="0" borderId="84">
      <alignment horizontal="center" vertical="top" wrapText="1"/>
    </xf>
    <xf numFmtId="0" fontId="95" fillId="0" borderId="84">
      <alignment horizontal="center" vertical="center"/>
    </xf>
    <xf numFmtId="0" fontId="94" fillId="38" borderId="79"/>
    <xf numFmtId="0" fontId="95" fillId="0" borderId="90">
      <alignment horizontal="left" wrapText="1"/>
    </xf>
    <xf numFmtId="0" fontId="95" fillId="0" borderId="94">
      <alignment horizontal="left" wrapText="1" indent="1"/>
    </xf>
    <xf numFmtId="0" fontId="95" fillId="0" borderId="97">
      <alignment horizontal="left" wrapText="1" indent="2"/>
    </xf>
    <xf numFmtId="0" fontId="94" fillId="38" borderId="141"/>
    <xf numFmtId="0" fontId="99" fillId="0" borderId="0">
      <alignment horizontal="center" wrapText="1"/>
    </xf>
    <xf numFmtId="0" fontId="100" fillId="0" borderId="0">
      <alignment horizontal="center" vertical="top"/>
    </xf>
    <xf numFmtId="0" fontId="95" fillId="0" borderId="74">
      <alignment wrapText="1"/>
    </xf>
    <xf numFmtId="0" fontId="95" fillId="0" borderId="79">
      <alignment wrapText="1"/>
    </xf>
    <xf numFmtId="0" fontId="95" fillId="0" borderId="80">
      <alignment horizontal="left"/>
    </xf>
    <xf numFmtId="0" fontId="95" fillId="0" borderId="89">
      <alignment horizontal="center" vertical="top" wrapText="1"/>
    </xf>
    <xf numFmtId="0" fontId="95" fillId="0" borderId="88">
      <alignment horizontal="center" vertical="center"/>
    </xf>
    <xf numFmtId="0" fontId="94" fillId="38" borderId="142"/>
    <xf numFmtId="49" fontId="95" fillId="0" borderId="91">
      <alignment horizontal="center" wrapText="1"/>
    </xf>
    <xf numFmtId="49" fontId="95" fillId="0" borderId="95">
      <alignment horizontal="center" wrapText="1"/>
    </xf>
    <xf numFmtId="49" fontId="95" fillId="0" borderId="98">
      <alignment horizontal="center"/>
    </xf>
    <xf numFmtId="0" fontId="94" fillId="38" borderId="80"/>
    <xf numFmtId="0" fontId="94" fillId="38" borderId="125"/>
    <xf numFmtId="0" fontId="95" fillId="0" borderId="99"/>
    <xf numFmtId="0" fontId="95" fillId="0" borderId="0">
      <alignment horizontal="center"/>
    </xf>
    <xf numFmtId="49" fontId="95" fillId="0" borderId="80"/>
    <xf numFmtId="49" fontId="95" fillId="0" borderId="0"/>
    <xf numFmtId="0" fontId="95" fillId="0" borderId="89">
      <alignment horizontal="center" vertical="center"/>
    </xf>
    <xf numFmtId="0" fontId="94" fillId="38" borderId="143"/>
    <xf numFmtId="49" fontId="95" fillId="0" borderId="92">
      <alignment horizontal="center"/>
    </xf>
    <xf numFmtId="49" fontId="95" fillId="0" borderId="82">
      <alignment horizontal="center"/>
    </xf>
    <xf numFmtId="49" fontId="95" fillId="0" borderId="89">
      <alignment horizontal="center"/>
    </xf>
    <xf numFmtId="49" fontId="95" fillId="0" borderId="89">
      <alignment horizontal="center" vertical="top" wrapText="1"/>
    </xf>
    <xf numFmtId="49" fontId="95" fillId="0" borderId="89">
      <alignment horizontal="center" vertical="top" wrapText="1"/>
    </xf>
    <xf numFmtId="0" fontId="94" fillId="38" borderId="144"/>
    <xf numFmtId="4" fontId="95" fillId="0" borderId="89">
      <alignment horizontal="right"/>
    </xf>
    <xf numFmtId="0" fontId="95" fillId="37" borderId="99"/>
    <xf numFmtId="49" fontId="95" fillId="0" borderId="83">
      <alignment horizontal="center" vertical="top"/>
    </xf>
    <xf numFmtId="49" fontId="94" fillId="0" borderId="0"/>
    <xf numFmtId="0" fontId="95" fillId="0" borderId="0">
      <alignment horizontal="right"/>
    </xf>
    <xf numFmtId="49" fontId="95" fillId="0" borderId="0">
      <alignment horizontal="right"/>
    </xf>
    <xf numFmtId="0" fontId="101" fillId="0" borderId="0"/>
    <xf numFmtId="0" fontId="101" fillId="0" borderId="75"/>
    <xf numFmtId="49" fontId="102" fillId="0" borderId="77">
      <alignment horizontal="right"/>
    </xf>
    <xf numFmtId="0" fontId="95" fillId="0" borderId="77">
      <alignment horizontal="right"/>
    </xf>
    <xf numFmtId="0" fontId="101" fillId="0" borderId="74"/>
    <xf numFmtId="0" fontId="95" fillId="0" borderId="88">
      <alignment horizontal="center"/>
    </xf>
    <xf numFmtId="49" fontId="94" fillId="0" borderId="145">
      <alignment horizontal="center"/>
    </xf>
    <xf numFmtId="14" fontId="95" fillId="0" borderId="146">
      <alignment horizontal="center"/>
    </xf>
    <xf numFmtId="0" fontId="95" fillId="0" borderId="147">
      <alignment horizontal="center"/>
    </xf>
    <xf numFmtId="49" fontId="95" fillId="0" borderId="148">
      <alignment horizontal="center"/>
    </xf>
    <xf numFmtId="49" fontId="95" fillId="0" borderId="146">
      <alignment horizontal="center"/>
    </xf>
    <xf numFmtId="0" fontId="95" fillId="0" borderId="146">
      <alignment horizontal="center"/>
    </xf>
    <xf numFmtId="49" fontId="95" fillId="0" borderId="149">
      <alignment horizontal="center"/>
    </xf>
    <xf numFmtId="49" fontId="95" fillId="0" borderId="83">
      <alignment horizontal="center" vertical="top" wrapText="1"/>
    </xf>
    <xf numFmtId="0" fontId="95" fillId="0" borderId="76">
      <alignment horizontal="center" vertical="center"/>
    </xf>
    <xf numFmtId="4" fontId="95" fillId="0" borderId="93">
      <alignment horizontal="right"/>
    </xf>
    <xf numFmtId="49" fontId="95" fillId="0" borderId="96">
      <alignment horizontal="center"/>
    </xf>
    <xf numFmtId="0" fontId="95" fillId="0" borderId="0">
      <alignment horizontal="left" wrapText="1"/>
    </xf>
    <xf numFmtId="0" fontId="95" fillId="0" borderId="74">
      <alignment horizontal="left"/>
    </xf>
    <xf numFmtId="0" fontId="95" fillId="0" borderId="132">
      <alignment horizontal="left" wrapText="1"/>
    </xf>
    <xf numFmtId="0" fontId="95" fillId="0" borderId="79"/>
    <xf numFmtId="0" fontId="96" fillId="0" borderId="78">
      <alignment horizontal="left" wrapText="1"/>
    </xf>
    <xf numFmtId="0" fontId="95" fillId="0" borderId="130">
      <alignment horizontal="left" wrapText="1" indent="2"/>
    </xf>
    <xf numFmtId="49" fontId="95" fillId="0" borderId="0">
      <alignment horizontal="center" wrapText="1"/>
    </xf>
    <xf numFmtId="49" fontId="95" fillId="0" borderId="98">
      <alignment horizontal="center" wrapText="1"/>
    </xf>
    <xf numFmtId="0" fontId="95" fillId="0" borderId="142"/>
    <xf numFmtId="0" fontId="95" fillId="0" borderId="150">
      <alignment horizontal="center" wrapText="1"/>
    </xf>
    <xf numFmtId="0" fontId="94" fillId="38" borderId="99"/>
    <xf numFmtId="49" fontId="95" fillId="0" borderId="134">
      <alignment horizontal="center"/>
    </xf>
    <xf numFmtId="49" fontId="95" fillId="0" borderId="0">
      <alignment horizontal="center"/>
    </xf>
    <xf numFmtId="49" fontId="95" fillId="0" borderId="87">
      <alignment horizontal="center" wrapText="1"/>
    </xf>
    <xf numFmtId="49" fontId="95" fillId="0" borderId="129">
      <alignment horizontal="center" wrapText="1"/>
    </xf>
    <xf numFmtId="49" fontId="95" fillId="0" borderId="87">
      <alignment horizontal="center"/>
    </xf>
    <xf numFmtId="0" fontId="12" fillId="0" borderId="164">
      <alignment horizontal="center"/>
    </xf>
    <xf numFmtId="164" fontId="11" fillId="0" borderId="0" applyFont="0" applyFill="0" applyBorder="0" applyAlignment="0" applyProtection="0"/>
    <xf numFmtId="0" fontId="111" fillId="0" borderId="0"/>
    <xf numFmtId="0" fontId="12" fillId="0" borderId="27">
      <alignment horizontal="center"/>
    </xf>
    <xf numFmtId="0" fontId="12" fillId="27" borderId="39"/>
    <xf numFmtId="0" fontId="12" fillId="0" borderId="15">
      <alignment horizontal="center"/>
    </xf>
    <xf numFmtId="0" fontId="12" fillId="0" borderId="0">
      <alignment horizontal="center"/>
    </xf>
    <xf numFmtId="0" fontId="12" fillId="0" borderId="126">
      <alignment horizontal="center"/>
    </xf>
    <xf numFmtId="0" fontId="12" fillId="0" borderId="28">
      <alignment horizontal="center"/>
    </xf>
    <xf numFmtId="0" fontId="12" fillId="0" borderId="160">
      <alignment horizontal="center" vertical="center" wrapText="1"/>
    </xf>
    <xf numFmtId="0" fontId="12" fillId="0" borderId="15">
      <alignment horizontal="right"/>
    </xf>
    <xf numFmtId="0" fontId="12" fillId="0" borderId="15">
      <alignment horizontal="center"/>
    </xf>
    <xf numFmtId="0" fontId="12" fillId="0" borderId="126">
      <alignment horizontal="center"/>
    </xf>
    <xf numFmtId="0" fontId="12" fillId="0" borderId="28">
      <alignment horizontal="right"/>
    </xf>
    <xf numFmtId="0" fontId="12" fillId="0" borderId="162">
      <alignment horizontal="center" vertical="center"/>
    </xf>
    <xf numFmtId="0" fontId="12" fillId="0" borderId="0">
      <alignment horizontal="right"/>
    </xf>
    <xf numFmtId="0" fontId="12" fillId="0" borderId="174">
      <alignment horizontal="center" vertical="center" wrapText="1"/>
    </xf>
    <xf numFmtId="0" fontId="12" fillId="0" borderId="175">
      <alignment horizontal="center" vertical="center"/>
    </xf>
    <xf numFmtId="0" fontId="12" fillId="0" borderId="60">
      <alignment horizontal="right"/>
    </xf>
    <xf numFmtId="0" fontId="12" fillId="0" borderId="34">
      <alignment horizontal="center"/>
    </xf>
    <xf numFmtId="0" fontId="12" fillId="0" borderId="61">
      <alignment horizontal="center"/>
    </xf>
    <xf numFmtId="0" fontId="12" fillId="0" borderId="29">
      <alignment horizontal="right"/>
    </xf>
    <xf numFmtId="0" fontId="12" fillId="0" borderId="62">
      <alignment horizontal="left" wrapText="1"/>
    </xf>
    <xf numFmtId="0" fontId="12" fillId="0" borderId="57">
      <alignment horizontal="left" wrapText="1"/>
    </xf>
    <xf numFmtId="0" fontId="12" fillId="0" borderId="62">
      <alignment horizontal="left"/>
    </xf>
    <xf numFmtId="0" fontId="12" fillId="0" borderId="40">
      <alignment horizontal="left" wrapText="1"/>
    </xf>
    <xf numFmtId="0" fontId="12" fillId="0" borderId="0">
      <alignment horizontal="left"/>
    </xf>
    <xf numFmtId="0" fontId="21" fillId="0" borderId="0">
      <alignment horizontal="center"/>
    </xf>
    <xf numFmtId="0" fontId="21" fillId="0" borderId="0"/>
    <xf numFmtId="0" fontId="21" fillId="0" borderId="0">
      <alignment horizontal="left"/>
    </xf>
    <xf numFmtId="0" fontId="12" fillId="0" borderId="0">
      <alignment horizontal="center" wrapText="1"/>
    </xf>
    <xf numFmtId="0" fontId="12" fillId="0" borderId="63">
      <alignment horizontal="left"/>
    </xf>
    <xf numFmtId="0" fontId="21" fillId="0" borderId="176">
      <alignment horizontal="center"/>
    </xf>
    <xf numFmtId="0" fontId="12" fillId="0" borderId="160">
      <alignment horizontal="center" vertical="center"/>
    </xf>
    <xf numFmtId="0" fontId="12" fillId="27" borderId="119"/>
    <xf numFmtId="0" fontId="12" fillId="0" borderId="42">
      <alignment horizontal="center" wrapText="1"/>
    </xf>
    <xf numFmtId="0" fontId="21" fillId="0" borderId="177">
      <alignment horizontal="center"/>
    </xf>
    <xf numFmtId="0" fontId="12" fillId="0" borderId="42">
      <alignment horizontal="center"/>
    </xf>
    <xf numFmtId="0" fontId="12" fillId="27" borderId="67"/>
    <xf numFmtId="0" fontId="12" fillId="0" borderId="0">
      <alignment vertical="top"/>
    </xf>
    <xf numFmtId="0" fontId="12" fillId="0" borderId="0">
      <alignment horizontal="left"/>
    </xf>
    <xf numFmtId="0" fontId="12" fillId="0" borderId="0">
      <alignment horizontal="center"/>
    </xf>
    <xf numFmtId="0" fontId="12" fillId="0" borderId="0">
      <alignment horizontal="center" vertical="top"/>
    </xf>
    <xf numFmtId="0" fontId="12" fillId="0" borderId="0"/>
    <xf numFmtId="0" fontId="18" fillId="0" borderId="0"/>
    <xf numFmtId="0" fontId="12" fillId="0" borderId="159">
      <alignment horizontal="center"/>
    </xf>
    <xf numFmtId="0" fontId="12" fillId="0" borderId="60">
      <alignment horizontal="center"/>
    </xf>
    <xf numFmtId="0" fontId="12" fillId="0" borderId="54"/>
    <xf numFmtId="0" fontId="12" fillId="0" borderId="68"/>
    <xf numFmtId="0" fontId="12" fillId="0" borderId="41"/>
    <xf numFmtId="0" fontId="13" fillId="0" borderId="0">
      <alignment horizontal="center"/>
    </xf>
    <xf numFmtId="0" fontId="17" fillId="0" borderId="42"/>
    <xf numFmtId="0" fontId="13" fillId="0" borderId="166">
      <alignment horizontal="center" vertical="center" textRotation="90" wrapText="1"/>
    </xf>
    <xf numFmtId="0" fontId="17" fillId="0" borderId="177">
      <alignment textRotation="90"/>
    </xf>
    <xf numFmtId="0" fontId="13" fillId="0" borderId="166">
      <alignment horizontal="center" vertical="center" textRotation="90"/>
    </xf>
    <xf numFmtId="0" fontId="17" fillId="0" borderId="0"/>
    <xf numFmtId="0" fontId="17" fillId="0" borderId="160">
      <alignment horizontal="center" vertical="center" wrapText="1"/>
    </xf>
    <xf numFmtId="0" fontId="17" fillId="0" borderId="160">
      <alignment horizontal="center" vertical="center" wrapText="1"/>
    </xf>
    <xf numFmtId="0" fontId="13" fillId="0" borderId="58"/>
    <xf numFmtId="0" fontId="112" fillId="0" borderId="69">
      <alignment horizontal="left" vertical="center" wrapText="1"/>
    </xf>
    <xf numFmtId="0" fontId="17" fillId="0" borderId="70">
      <alignment horizontal="left" vertical="center" wrapText="1"/>
    </xf>
    <xf numFmtId="0" fontId="17" fillId="0" borderId="40">
      <alignment horizontal="left" vertical="center" wrapText="1"/>
    </xf>
    <xf numFmtId="0" fontId="17" fillId="0" borderId="69">
      <alignment horizontal="left" vertical="center" wrapText="1"/>
    </xf>
    <xf numFmtId="0" fontId="17" fillId="0" borderId="71">
      <alignment horizontal="left" vertical="center" wrapText="1"/>
    </xf>
    <xf numFmtId="0" fontId="112" fillId="0" borderId="58">
      <alignment horizontal="left" vertical="center" wrapText="1"/>
    </xf>
    <xf numFmtId="0" fontId="17" fillId="0" borderId="177">
      <alignment horizontal="left" vertical="center" wrapText="1"/>
    </xf>
    <xf numFmtId="0" fontId="17" fillId="0" borderId="42">
      <alignment horizontal="left" vertical="center" wrapText="1"/>
    </xf>
    <xf numFmtId="0" fontId="112" fillId="0" borderId="58">
      <alignment horizontal="left" vertical="center" wrapText="1"/>
    </xf>
    <xf numFmtId="0" fontId="17" fillId="0" borderId="167">
      <alignment horizontal="center" vertical="center" wrapText="1"/>
    </xf>
    <xf numFmtId="0" fontId="13" fillId="0" borderId="18">
      <alignment horizontal="center"/>
    </xf>
    <xf numFmtId="0" fontId="13" fillId="0" borderId="161">
      <alignment horizontal="center" vertical="center" wrapText="1"/>
    </xf>
    <xf numFmtId="0" fontId="17" fillId="0" borderId="165">
      <alignment horizontal="center" vertical="center" wrapText="1"/>
    </xf>
    <xf numFmtId="0" fontId="17" fillId="0" borderId="63">
      <alignment horizontal="center" vertical="center" wrapText="1"/>
    </xf>
    <xf numFmtId="0" fontId="17" fillId="0" borderId="161">
      <alignment horizontal="center" vertical="center" wrapText="1"/>
    </xf>
    <xf numFmtId="0" fontId="17" fillId="0" borderId="170">
      <alignment horizontal="center" vertical="center" wrapText="1"/>
    </xf>
    <xf numFmtId="0" fontId="17" fillId="0" borderId="39">
      <alignment horizontal="center" vertical="center" wrapText="1"/>
    </xf>
    <xf numFmtId="0" fontId="17" fillId="0" borderId="42">
      <alignment horizontal="center" vertical="center" wrapText="1"/>
    </xf>
    <xf numFmtId="0" fontId="13" fillId="0" borderId="18">
      <alignment horizontal="center" vertical="center" wrapText="1"/>
    </xf>
    <xf numFmtId="0" fontId="13" fillId="0" borderId="160">
      <alignment horizontal="center" vertical="center"/>
    </xf>
    <xf numFmtId="0" fontId="17" fillId="0" borderId="35">
      <alignment horizontal="right"/>
    </xf>
    <xf numFmtId="0" fontId="17" fillId="0" borderId="160">
      <alignment horizontal="right"/>
    </xf>
    <xf numFmtId="0" fontId="17" fillId="0" borderId="164"/>
    <xf numFmtId="0" fontId="17" fillId="0" borderId="15">
      <alignment horizontal="right"/>
    </xf>
    <xf numFmtId="0" fontId="17" fillId="0" borderId="167">
      <alignment horizontal="right"/>
    </xf>
    <xf numFmtId="0" fontId="17" fillId="0" borderId="39">
      <alignment horizontal="right"/>
    </xf>
    <xf numFmtId="0" fontId="17" fillId="0" borderId="160">
      <alignment horizontal="center" vertical="center" wrapText="1"/>
    </xf>
    <xf numFmtId="0" fontId="17" fillId="0" borderId="39"/>
    <xf numFmtId="0" fontId="17" fillId="0" borderId="0">
      <alignment horizontal="right"/>
    </xf>
    <xf numFmtId="0" fontId="13" fillId="0" borderId="162">
      <alignment horizontal="center" vertical="center"/>
    </xf>
    <xf numFmtId="0" fontId="17" fillId="0" borderId="168">
      <alignment horizontal="center" vertical="center" wrapText="1"/>
    </xf>
    <xf numFmtId="0" fontId="17" fillId="0" borderId="36">
      <alignment horizontal="right"/>
    </xf>
    <xf numFmtId="0" fontId="17" fillId="0" borderId="169">
      <alignment horizontal="right"/>
    </xf>
    <xf numFmtId="0" fontId="17" fillId="0" borderId="159"/>
    <xf numFmtId="0" fontId="17" fillId="0" borderId="60">
      <alignment horizontal="right"/>
    </xf>
    <xf numFmtId="0" fontId="17" fillId="0" borderId="171">
      <alignment horizontal="right"/>
    </xf>
    <xf numFmtId="0" fontId="17" fillId="0" borderId="42">
      <alignment horizontal="right"/>
    </xf>
    <xf numFmtId="0" fontId="17" fillId="0" borderId="41">
      <alignment horizontal="right"/>
    </xf>
    <xf numFmtId="0" fontId="17" fillId="0" borderId="41"/>
    <xf numFmtId="0" fontId="12" fillId="27" borderId="0"/>
    <xf numFmtId="0" fontId="18" fillId="0" borderId="0"/>
    <xf numFmtId="0" fontId="12" fillId="0" borderId="0">
      <alignment horizontal="left"/>
    </xf>
    <xf numFmtId="0" fontId="12" fillId="0" borderId="0"/>
    <xf numFmtId="0" fontId="18" fillId="0" borderId="0">
      <alignment horizontal="center"/>
    </xf>
    <xf numFmtId="0" fontId="12" fillId="27" borderId="42"/>
    <xf numFmtId="0" fontId="12" fillId="0" borderId="166">
      <alignment horizontal="center" vertical="center" wrapText="1"/>
    </xf>
    <xf numFmtId="0" fontId="12" fillId="0" borderId="166">
      <alignment horizontal="center" vertical="center"/>
    </xf>
    <xf numFmtId="0" fontId="12" fillId="0" borderId="56">
      <alignment horizontal="left" wrapText="1"/>
    </xf>
    <xf numFmtId="0" fontId="12" fillId="0" borderId="57">
      <alignment horizontal="left" wrapText="1"/>
    </xf>
    <xf numFmtId="0" fontId="12" fillId="0" borderId="58">
      <alignment horizontal="left" wrapText="1"/>
    </xf>
    <xf numFmtId="0" fontId="12" fillId="27" borderId="51"/>
    <xf numFmtId="0" fontId="12" fillId="0" borderId="0"/>
    <xf numFmtId="0" fontId="18" fillId="0" borderId="0">
      <alignment horizontal="center" wrapText="1"/>
    </xf>
    <xf numFmtId="0" fontId="12" fillId="0" borderId="0">
      <alignment horizontal="center" vertical="top"/>
    </xf>
    <xf numFmtId="0" fontId="12" fillId="0" borderId="0">
      <alignment horizontal="left"/>
    </xf>
    <xf numFmtId="0" fontId="12" fillId="0" borderId="160">
      <alignment horizontal="center" vertical="center" wrapText="1"/>
    </xf>
    <xf numFmtId="0" fontId="12" fillId="0" borderId="167">
      <alignment horizontal="center" vertical="center"/>
    </xf>
    <xf numFmtId="0" fontId="12" fillId="0" borderId="18">
      <alignment horizontal="center" wrapText="1"/>
    </xf>
    <xf numFmtId="0" fontId="12" fillId="0" borderId="165">
      <alignment horizontal="center" wrapText="1"/>
    </xf>
    <xf numFmtId="0" fontId="12" fillId="0" borderId="161">
      <alignment horizontal="center"/>
    </xf>
    <xf numFmtId="0" fontId="12" fillId="27" borderId="177"/>
    <xf numFmtId="0" fontId="18" fillId="0" borderId="0">
      <alignment horizontal="center" wrapText="1"/>
    </xf>
    <xf numFmtId="0" fontId="12" fillId="0" borderId="0">
      <alignment horizontal="center"/>
    </xf>
    <xf numFmtId="0" fontId="12" fillId="0" borderId="35">
      <alignment horizontal="center"/>
    </xf>
    <xf numFmtId="0" fontId="12" fillId="0" borderId="164">
      <alignment horizontal="center"/>
    </xf>
    <xf numFmtId="0" fontId="12" fillId="0" borderId="160">
      <alignment horizontal="center"/>
    </xf>
    <xf numFmtId="0" fontId="12" fillId="0" borderId="160">
      <alignment horizontal="center" vertical="center" wrapText="1"/>
    </xf>
    <xf numFmtId="0" fontId="12" fillId="0" borderId="160">
      <alignment horizontal="center" vertical="center" wrapText="1"/>
    </xf>
    <xf numFmtId="0" fontId="12" fillId="0" borderId="35">
      <alignment horizontal="right"/>
    </xf>
    <xf numFmtId="0" fontId="12" fillId="0" borderId="164">
      <alignment horizontal="center"/>
    </xf>
    <xf numFmtId="0" fontId="12" fillId="0" borderId="160">
      <alignment horizontal="right"/>
    </xf>
    <xf numFmtId="0" fontId="12" fillId="27" borderId="22"/>
    <xf numFmtId="0" fontId="12" fillId="29" borderId="39"/>
    <xf numFmtId="0" fontId="12" fillId="0" borderId="42">
      <alignment wrapText="1"/>
    </xf>
    <xf numFmtId="0" fontId="12" fillId="0" borderId="163">
      <alignment wrapText="1"/>
    </xf>
    <xf numFmtId="0" fontId="12" fillId="0" borderId="177"/>
    <xf numFmtId="0" fontId="12" fillId="0" borderId="160">
      <alignment horizontal="center" vertical="center" wrapText="1"/>
    </xf>
    <xf numFmtId="0" fontId="12" fillId="0" borderId="174">
      <alignment horizontal="center" vertical="center"/>
    </xf>
    <xf numFmtId="0" fontId="12" fillId="0" borderId="0">
      <alignment horizontal="right"/>
    </xf>
    <xf numFmtId="0" fontId="12" fillId="0" borderId="0">
      <alignment horizontal="right"/>
    </xf>
    <xf numFmtId="0" fontId="12" fillId="0" borderId="48"/>
    <xf numFmtId="0" fontId="12" fillId="0" borderId="50"/>
    <xf numFmtId="0" fontId="12" fillId="0" borderId="51">
      <alignment horizontal="right"/>
    </xf>
    <xf numFmtId="0" fontId="18" fillId="0" borderId="43"/>
    <xf numFmtId="0" fontId="12" fillId="0" borderId="21">
      <alignment horizontal="right"/>
    </xf>
    <xf numFmtId="0" fontId="12" fillId="0" borderId="21">
      <alignment horizontal="right"/>
    </xf>
    <xf numFmtId="0" fontId="18" fillId="0" borderId="42"/>
    <xf numFmtId="0" fontId="12" fillId="0" borderId="167">
      <alignment horizontal="center"/>
    </xf>
    <xf numFmtId="0" fontId="12" fillId="0" borderId="45">
      <alignment horizontal="center"/>
    </xf>
    <xf numFmtId="0" fontId="12" fillId="0" borderId="178">
      <alignment horizontal="center"/>
    </xf>
    <xf numFmtId="0" fontId="12" fillId="0" borderId="179">
      <alignment horizontal="center"/>
    </xf>
    <xf numFmtId="0" fontId="12" fillId="0" borderId="49">
      <alignment horizontal="center"/>
    </xf>
    <xf numFmtId="0" fontId="12" fillId="0" borderId="178">
      <alignment horizontal="center"/>
    </xf>
    <xf numFmtId="0" fontId="12" fillId="0" borderId="178">
      <alignment horizontal="center"/>
    </xf>
    <xf numFmtId="0" fontId="12" fillId="0" borderId="52">
      <alignment horizontal="center"/>
    </xf>
    <xf numFmtId="0" fontId="12" fillId="0" borderId="39"/>
    <xf numFmtId="0" fontId="12" fillId="0" borderId="162">
      <alignment horizontal="center" vertical="center" wrapText="1"/>
    </xf>
    <xf numFmtId="0" fontId="12" fillId="0" borderId="180">
      <alignment horizontal="center" vertical="center"/>
    </xf>
    <xf numFmtId="0" fontId="12" fillId="0" borderId="36">
      <alignment horizontal="right"/>
    </xf>
    <xf numFmtId="0" fontId="12" fillId="0" borderId="158">
      <alignment horizontal="center"/>
    </xf>
    <xf numFmtId="0" fontId="12" fillId="0" borderId="169">
      <alignment horizontal="right"/>
    </xf>
    <xf numFmtId="0" fontId="12" fillId="0" borderId="0">
      <alignment horizontal="left" wrapText="1"/>
    </xf>
    <xf numFmtId="0" fontId="12" fillId="0" borderId="62">
      <alignment horizontal="left" wrapText="1"/>
    </xf>
    <xf numFmtId="0" fontId="12" fillId="0" borderId="57">
      <alignment horizontal="left" wrapText="1"/>
    </xf>
    <xf numFmtId="0" fontId="12" fillId="27" borderId="72"/>
    <xf numFmtId="0" fontId="12" fillId="0" borderId="163">
      <alignment horizontal="left" wrapText="1"/>
    </xf>
    <xf numFmtId="0" fontId="18" fillId="0" borderId="127">
      <alignment horizontal="left" wrapText="1"/>
    </xf>
    <xf numFmtId="0" fontId="12" fillId="0" borderId="15">
      <alignment horizontal="left" wrapText="1"/>
    </xf>
    <xf numFmtId="0" fontId="12" fillId="0" borderId="0">
      <alignment horizontal="center" wrapText="1"/>
    </xf>
    <xf numFmtId="0" fontId="12" fillId="27" borderId="17"/>
    <xf numFmtId="0" fontId="12" fillId="0" borderId="18">
      <alignment horizontal="center"/>
    </xf>
    <xf numFmtId="0" fontId="12" fillId="0" borderId="165">
      <alignment horizontal="center"/>
    </xf>
    <xf numFmtId="0" fontId="12" fillId="0" borderId="63">
      <alignment horizontal="center"/>
    </xf>
    <xf numFmtId="0" fontId="12" fillId="0" borderId="22">
      <alignment horizontal="center"/>
    </xf>
    <xf numFmtId="0" fontId="10" fillId="0" borderId="0"/>
    <xf numFmtId="43" fontId="10" fillId="0" borderId="0" applyFont="0" applyFill="0" applyBorder="0" applyAlignment="0" applyProtection="0"/>
    <xf numFmtId="0" fontId="51" fillId="0" borderId="0"/>
    <xf numFmtId="9" fontId="10" fillId="0" borderId="0" applyFont="0" applyFill="0" applyBorder="0" applyAlignment="0" applyProtection="0"/>
    <xf numFmtId="0" fontId="46" fillId="0" borderId="0"/>
    <xf numFmtId="0" fontId="46" fillId="0" borderId="0"/>
    <xf numFmtId="0" fontId="10" fillId="42" borderId="0" applyNumberFormat="0" applyBorder="0" applyAlignment="0" applyProtection="0"/>
    <xf numFmtId="0" fontId="10" fillId="42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10" fillId="44" borderId="0" applyNumberFormat="0" applyBorder="0" applyAlignment="0" applyProtection="0"/>
    <xf numFmtId="0" fontId="10" fillId="44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10" fillId="46" borderId="0" applyNumberFormat="0" applyBorder="0" applyAlignment="0" applyProtection="0"/>
    <xf numFmtId="0" fontId="10" fillId="46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10" fillId="47" borderId="0" applyNumberFormat="0" applyBorder="0" applyAlignment="0" applyProtection="0"/>
    <xf numFmtId="0" fontId="10" fillId="47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10" fillId="49" borderId="0" applyNumberFormat="0" applyBorder="0" applyAlignment="0" applyProtection="0"/>
    <xf numFmtId="0" fontId="10" fillId="49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10" fillId="50" borderId="0" applyNumberFormat="0" applyBorder="0" applyAlignment="0" applyProtection="0"/>
    <xf numFmtId="0" fontId="10" fillId="50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48" fillId="45" borderId="0" applyNumberFormat="0" applyBorder="0" applyAlignment="0" applyProtection="0"/>
    <xf numFmtId="0" fontId="59" fillId="2" borderId="0" applyNumberFormat="0" applyBorder="0" applyAlignment="0" applyProtection="0"/>
    <xf numFmtId="0" fontId="59" fillId="51" borderId="0" applyNumberFormat="0" applyBorder="0" applyAlignment="0" applyProtection="0"/>
    <xf numFmtId="0" fontId="114" fillId="2" borderId="0" applyNumberFormat="0" applyBorder="0" applyAlignment="0" applyProtection="0"/>
    <xf numFmtId="0" fontId="59" fillId="3" borderId="0" applyNumberFormat="0" applyBorder="0" applyAlignment="0" applyProtection="0"/>
    <xf numFmtId="0" fontId="59" fillId="7" borderId="0" applyNumberFormat="0" applyBorder="0" applyAlignment="0" applyProtection="0"/>
    <xf numFmtId="0" fontId="114" fillId="3" borderId="0" applyNumberFormat="0" applyBorder="0" applyAlignment="0" applyProtection="0"/>
    <xf numFmtId="0" fontId="59" fillId="4" borderId="0" applyNumberFormat="0" applyBorder="0" applyAlignment="0" applyProtection="0"/>
    <xf numFmtId="0" fontId="59" fillId="23" borderId="0" applyNumberFormat="0" applyBorder="0" applyAlignment="0" applyProtection="0"/>
    <xf numFmtId="0" fontId="114" fillId="4" borderId="0" applyNumberFormat="0" applyBorder="0" applyAlignment="0" applyProtection="0"/>
    <xf numFmtId="0" fontId="59" fillId="5" borderId="0" applyNumberFormat="0" applyBorder="0" applyAlignment="0" applyProtection="0"/>
    <xf numFmtId="0" fontId="59" fillId="51" borderId="0" applyNumberFormat="0" applyBorder="0" applyAlignment="0" applyProtection="0"/>
    <xf numFmtId="0" fontId="114" fillId="5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114" fillId="6" borderId="0" applyNumberFormat="0" applyBorder="0" applyAlignment="0" applyProtection="0"/>
    <xf numFmtId="0" fontId="59" fillId="20" borderId="0" applyNumberFormat="0" applyBorder="0" applyAlignment="0" applyProtection="0"/>
    <xf numFmtId="0" fontId="59" fillId="7" borderId="0" applyNumberFormat="0" applyBorder="0" applyAlignment="0" applyProtection="0"/>
    <xf numFmtId="0" fontId="114" fillId="7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10" fillId="40" borderId="0" applyNumberFormat="0" applyBorder="0" applyAlignment="0" applyProtection="0"/>
    <xf numFmtId="0" fontId="10" fillId="40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48" fillId="27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48" fillId="48" borderId="0" applyNumberFormat="0" applyBorder="0" applyAlignment="0" applyProtection="0"/>
    <xf numFmtId="0" fontId="10" fillId="39" borderId="0" applyNumberFormat="0" applyBorder="0" applyAlignment="0" applyProtection="0"/>
    <xf numFmtId="0" fontId="10" fillId="39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48" fillId="56" borderId="0" applyNumberFormat="0" applyBorder="0" applyAlignment="0" applyProtection="0"/>
    <xf numFmtId="0" fontId="59" fillId="8" borderId="0" applyNumberFormat="0" applyBorder="0" applyAlignment="0" applyProtection="0"/>
    <xf numFmtId="0" fontId="59" fillId="20" borderId="0" applyNumberFormat="0" applyBorder="0" applyAlignment="0" applyProtection="0"/>
    <xf numFmtId="0" fontId="114" fillId="8" borderId="0" applyNumberFormat="0" applyBorder="0" applyAlignment="0" applyProtection="0"/>
    <xf numFmtId="0" fontId="59" fillId="9" borderId="0" applyNumberFormat="0" applyBorder="0" applyAlignment="0" applyProtection="0"/>
    <xf numFmtId="0" fontId="59" fillId="9" borderId="0" applyNumberFormat="0" applyBorder="0" applyAlignment="0" applyProtection="0"/>
    <xf numFmtId="0" fontId="114" fillId="9" borderId="0" applyNumberFormat="0" applyBorder="0" applyAlignment="0" applyProtection="0"/>
    <xf numFmtId="0" fontId="59" fillId="10" borderId="0" applyNumberFormat="0" applyBorder="0" applyAlignment="0" applyProtection="0"/>
    <xf numFmtId="0" fontId="59" fillId="22" borderId="0" applyNumberFormat="0" applyBorder="0" applyAlignment="0" applyProtection="0"/>
    <xf numFmtId="0" fontId="114" fillId="10" borderId="0" applyNumberFormat="0" applyBorder="0" applyAlignment="0" applyProtection="0"/>
    <xf numFmtId="0" fontId="59" fillId="5" borderId="0" applyNumberFormat="0" applyBorder="0" applyAlignment="0" applyProtection="0"/>
    <xf numFmtId="0" fontId="59" fillId="20" borderId="0" applyNumberFormat="0" applyBorder="0" applyAlignment="0" applyProtection="0"/>
    <xf numFmtId="0" fontId="114" fillId="5" borderId="0" applyNumberFormat="0" applyBorder="0" applyAlignment="0" applyProtection="0"/>
    <xf numFmtId="0" fontId="59" fillId="8" borderId="0" applyNumberFormat="0" applyBorder="0" applyAlignment="0" applyProtection="0"/>
    <xf numFmtId="0" fontId="59" fillId="8" borderId="0" applyNumberFormat="0" applyBorder="0" applyAlignment="0" applyProtection="0"/>
    <xf numFmtId="0" fontId="114" fillId="8" borderId="0" applyNumberFormat="0" applyBorder="0" applyAlignment="0" applyProtection="0"/>
    <xf numFmtId="0" fontId="59" fillId="11" borderId="0" applyNumberFormat="0" applyBorder="0" applyAlignment="0" applyProtection="0"/>
    <xf numFmtId="0" fontId="59" fillId="7" borderId="0" applyNumberFormat="0" applyBorder="0" applyAlignment="0" applyProtection="0"/>
    <xf numFmtId="0" fontId="114" fillId="11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115" fillId="59" borderId="0" applyNumberFormat="0" applyBorder="0" applyAlignment="0" applyProtection="0"/>
    <xf numFmtId="0" fontId="115" fillId="59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115" fillId="61" borderId="0" applyNumberFormat="0" applyBorder="0" applyAlignment="0" applyProtection="0"/>
    <xf numFmtId="0" fontId="115" fillId="61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115" fillId="62" borderId="0" applyNumberFormat="0" applyBorder="0" applyAlignment="0" applyProtection="0"/>
    <xf numFmtId="0" fontId="115" fillId="62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60" fillId="27" borderId="0" applyNumberFormat="0" applyBorder="0" applyAlignment="0" applyProtection="0"/>
    <xf numFmtId="0" fontId="115" fillId="63" borderId="0" applyNumberFormat="0" applyBorder="0" applyAlignment="0" applyProtection="0"/>
    <xf numFmtId="0" fontId="115" fillId="63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60" fillId="58" borderId="0" applyNumberFormat="0" applyBorder="0" applyAlignment="0" applyProtection="0"/>
    <xf numFmtId="0" fontId="115" fillId="64" borderId="0" applyNumberFormat="0" applyBorder="0" applyAlignment="0" applyProtection="0"/>
    <xf numFmtId="0" fontId="115" fillId="64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56" borderId="0" applyNumberFormat="0" applyBorder="0" applyAlignment="0" applyProtection="0"/>
    <xf numFmtId="0" fontId="60" fillId="12" borderId="0" applyNumberFormat="0" applyBorder="0" applyAlignment="0" applyProtection="0"/>
    <xf numFmtId="0" fontId="60" fillId="14" borderId="0" applyNumberFormat="0" applyBorder="0" applyAlignment="0" applyProtection="0"/>
    <xf numFmtId="0" fontId="116" fillId="12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116" fillId="9" borderId="0" applyNumberFormat="0" applyBorder="0" applyAlignment="0" applyProtection="0"/>
    <xf numFmtId="0" fontId="60" fillId="10" borderId="0" applyNumberFormat="0" applyBorder="0" applyAlignment="0" applyProtection="0"/>
    <xf numFmtId="0" fontId="60" fillId="22" borderId="0" applyNumberFormat="0" applyBorder="0" applyAlignment="0" applyProtection="0"/>
    <xf numFmtId="0" fontId="116" fillId="10" borderId="0" applyNumberFormat="0" applyBorder="0" applyAlignment="0" applyProtection="0"/>
    <xf numFmtId="0" fontId="60" fillId="13" borderId="0" applyNumberFormat="0" applyBorder="0" applyAlignment="0" applyProtection="0"/>
    <xf numFmtId="0" fontId="60" fillId="20" borderId="0" applyNumberFormat="0" applyBorder="0" applyAlignment="0" applyProtection="0"/>
    <xf numFmtId="0" fontId="116" fillId="13" borderId="0" applyNumberFormat="0" applyBorder="0" applyAlignment="0" applyProtection="0"/>
    <xf numFmtId="0" fontId="60" fillId="14" borderId="0" applyNumberFormat="0" applyBorder="0" applyAlignment="0" applyProtection="0"/>
    <xf numFmtId="0" fontId="60" fillId="14" borderId="0" applyNumberFormat="0" applyBorder="0" applyAlignment="0" applyProtection="0"/>
    <xf numFmtId="0" fontId="116" fillId="14" borderId="0" applyNumberFormat="0" applyBorder="0" applyAlignment="0" applyProtection="0"/>
    <xf numFmtId="0" fontId="60" fillId="15" borderId="0" applyNumberFormat="0" applyBorder="0" applyAlignment="0" applyProtection="0"/>
    <xf numFmtId="0" fontId="60" fillId="7" borderId="0" applyNumberFormat="0" applyBorder="0" applyAlignment="0" applyProtection="0"/>
    <xf numFmtId="0" fontId="116" fillId="15" borderId="0" applyNumberFormat="0" applyBorder="0" applyAlignment="0" applyProtection="0"/>
    <xf numFmtId="0" fontId="115" fillId="65" borderId="0" applyNumberFormat="0" applyBorder="0" applyAlignment="0" applyProtection="0"/>
    <xf numFmtId="0" fontId="115" fillId="65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0" fontId="115" fillId="67" borderId="0" applyNumberFormat="0" applyBorder="0" applyAlignment="0" applyProtection="0"/>
    <xf numFmtId="0" fontId="115" fillId="67" borderId="0" applyNumberFormat="0" applyBorder="0" applyAlignment="0" applyProtection="0"/>
    <xf numFmtId="0" fontId="60" fillId="68" borderId="0" applyNumberFormat="0" applyBorder="0" applyAlignment="0" applyProtection="0"/>
    <xf numFmtId="0" fontId="60" fillId="68" borderId="0" applyNumberFormat="0" applyBorder="0" applyAlignment="0" applyProtection="0"/>
    <xf numFmtId="0" fontId="60" fillId="68" borderId="0" applyNumberFormat="0" applyBorder="0" applyAlignment="0" applyProtection="0"/>
    <xf numFmtId="0" fontId="115" fillId="69" borderId="0" applyNumberFormat="0" applyBorder="0" applyAlignment="0" applyProtection="0"/>
    <xf numFmtId="0" fontId="115" fillId="69" borderId="0" applyNumberFormat="0" applyBorder="0" applyAlignment="0" applyProtection="0"/>
    <xf numFmtId="0" fontId="60" fillId="70" borderId="0" applyNumberFormat="0" applyBorder="0" applyAlignment="0" applyProtection="0"/>
    <xf numFmtId="0" fontId="60" fillId="70" borderId="0" applyNumberFormat="0" applyBorder="0" applyAlignment="0" applyProtection="0"/>
    <xf numFmtId="0" fontId="60" fillId="70" borderId="0" applyNumberFormat="0" applyBorder="0" applyAlignment="0" applyProtection="0"/>
    <xf numFmtId="0" fontId="115" fillId="71" borderId="0" applyNumberFormat="0" applyBorder="0" applyAlignment="0" applyProtection="0"/>
    <xf numFmtId="0" fontId="115" fillId="71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0" fontId="115" fillId="72" borderId="0" applyNumberFormat="0" applyBorder="0" applyAlignment="0" applyProtection="0"/>
    <xf numFmtId="0" fontId="115" fillId="72" borderId="0" applyNumberFormat="0" applyBorder="0" applyAlignment="0" applyProtection="0"/>
    <xf numFmtId="0" fontId="60" fillId="73" borderId="0" applyNumberFormat="0" applyBorder="0" applyAlignment="0" applyProtection="0"/>
    <xf numFmtId="0" fontId="60" fillId="73" borderId="0" applyNumberFormat="0" applyBorder="0" applyAlignment="0" applyProtection="0"/>
    <xf numFmtId="0" fontId="60" fillId="73" borderId="0" applyNumberFormat="0" applyBorder="0" applyAlignment="0" applyProtection="0"/>
    <xf numFmtId="0" fontId="115" fillId="74" borderId="0" applyNumberFormat="0" applyBorder="0" applyAlignment="0" applyProtection="0"/>
    <xf numFmtId="0" fontId="115" fillId="74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60" fillId="60" borderId="0" applyNumberFormat="0" applyBorder="0" applyAlignment="0" applyProtection="0"/>
    <xf numFmtId="0" fontId="117" fillId="75" borderId="0" applyNumberFormat="0" applyBorder="0" applyAlignment="0" applyProtection="0"/>
    <xf numFmtId="0" fontId="117" fillId="75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118" fillId="28" borderId="0" applyNumberFormat="0" applyBorder="0" applyAlignment="0" applyProtection="0"/>
    <xf numFmtId="0" fontId="50" fillId="0" borderId="0">
      <alignment horizontal="left"/>
    </xf>
    <xf numFmtId="0" fontId="119" fillId="76" borderId="181" applyNumberFormat="0" applyAlignment="0" applyProtection="0"/>
    <xf numFmtId="0" fontId="119" fillId="76" borderId="181" applyNumberFormat="0" applyAlignment="0" applyProtection="0"/>
    <xf numFmtId="0" fontId="120" fillId="29" borderId="182" applyNumberFormat="0" applyAlignment="0" applyProtection="0"/>
    <xf numFmtId="0" fontId="120" fillId="29" borderId="182" applyNumberFormat="0" applyAlignment="0" applyProtection="0"/>
    <xf numFmtId="0" fontId="120" fillId="29" borderId="182" applyNumberFormat="0" applyAlignment="0" applyProtection="0"/>
    <xf numFmtId="0" fontId="121" fillId="77" borderId="183" applyNumberFormat="0" applyAlignment="0" applyProtection="0"/>
    <xf numFmtId="0" fontId="121" fillId="77" borderId="183" applyNumberFormat="0" applyAlignment="0" applyProtection="0"/>
    <xf numFmtId="0" fontId="68" fillId="70" borderId="7" applyNumberFormat="0" applyAlignment="0" applyProtection="0"/>
    <xf numFmtId="0" fontId="68" fillId="70" borderId="7" applyNumberFormat="0" applyAlignment="0" applyProtection="0"/>
    <xf numFmtId="0" fontId="68" fillId="70" borderId="7" applyNumberFormat="0" applyAlignment="0" applyProtection="0"/>
    <xf numFmtId="0" fontId="50" fillId="0" borderId="0">
      <alignment horizontal="left"/>
    </xf>
    <xf numFmtId="0" fontId="59" fillId="0" borderId="0"/>
    <xf numFmtId="0" fontId="122" fillId="0" borderId="0"/>
    <xf numFmtId="177" fontId="122" fillId="0" borderId="0" applyBorder="0" applyProtection="0"/>
    <xf numFmtId="0" fontId="59" fillId="0" borderId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24" fillId="78" borderId="0" applyNumberFormat="0" applyBorder="0" applyAlignment="0" applyProtection="0"/>
    <xf numFmtId="0" fontId="124" fillId="78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74" fillId="24" borderId="0" applyNumberFormat="0" applyBorder="0" applyAlignment="0" applyProtection="0"/>
    <xf numFmtId="0" fontId="125" fillId="0" borderId="0">
      <alignment horizontal="center"/>
    </xf>
    <xf numFmtId="0" fontId="126" fillId="0" borderId="184" applyNumberFormat="0" applyFill="0" applyAlignment="0" applyProtection="0"/>
    <xf numFmtId="0" fontId="126" fillId="0" borderId="184" applyNumberFormat="0" applyFill="0" applyAlignment="0" applyProtection="0"/>
    <xf numFmtId="0" fontId="127" fillId="0" borderId="185" applyNumberFormat="0" applyFill="0" applyAlignment="0" applyProtection="0"/>
    <xf numFmtId="0" fontId="127" fillId="0" borderId="185" applyNumberFormat="0" applyFill="0" applyAlignment="0" applyProtection="0"/>
    <xf numFmtId="0" fontId="127" fillId="0" borderId="185" applyNumberFormat="0" applyFill="0" applyAlignment="0" applyProtection="0"/>
    <xf numFmtId="0" fontId="128" fillId="0" borderId="186" applyNumberFormat="0" applyFill="0" applyAlignment="0" applyProtection="0"/>
    <xf numFmtId="0" fontId="128" fillId="0" borderId="186" applyNumberFormat="0" applyFill="0" applyAlignment="0" applyProtection="0"/>
    <xf numFmtId="0" fontId="129" fillId="0" borderId="187" applyNumberFormat="0" applyFill="0" applyAlignment="0" applyProtection="0"/>
    <xf numFmtId="0" fontId="129" fillId="0" borderId="187" applyNumberFormat="0" applyFill="0" applyAlignment="0" applyProtection="0"/>
    <xf numFmtId="0" fontId="129" fillId="0" borderId="187" applyNumberFormat="0" applyFill="0" applyAlignment="0" applyProtection="0"/>
    <xf numFmtId="0" fontId="130" fillId="0" borderId="188" applyNumberFormat="0" applyFill="0" applyAlignment="0" applyProtection="0"/>
    <xf numFmtId="0" fontId="130" fillId="0" borderId="188" applyNumberFormat="0" applyFill="0" applyAlignment="0" applyProtection="0"/>
    <xf numFmtId="0" fontId="131" fillId="0" borderId="189" applyNumberFormat="0" applyFill="0" applyAlignment="0" applyProtection="0"/>
    <xf numFmtId="0" fontId="131" fillId="0" borderId="189" applyNumberFormat="0" applyFill="0" applyAlignment="0" applyProtection="0"/>
    <xf numFmtId="0" fontId="131" fillId="0" borderId="189" applyNumberFormat="0" applyFill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25" fillId="0" borderId="0">
      <alignment horizontal="center" textRotation="90"/>
    </xf>
    <xf numFmtId="0" fontId="132" fillId="79" borderId="181" applyNumberFormat="0" applyAlignment="0" applyProtection="0"/>
    <xf numFmtId="0" fontId="132" fillId="79" borderId="181" applyNumberFormat="0" applyAlignment="0" applyProtection="0"/>
    <xf numFmtId="0" fontId="61" fillId="56" borderId="182" applyNumberFormat="0" applyAlignment="0" applyProtection="0"/>
    <xf numFmtId="0" fontId="61" fillId="56" borderId="182" applyNumberFormat="0" applyAlignment="0" applyProtection="0"/>
    <xf numFmtId="0" fontId="61" fillId="56" borderId="182" applyNumberFormat="0" applyAlignment="0" applyProtection="0"/>
    <xf numFmtId="0" fontId="133" fillId="0" borderId="190" applyNumberFormat="0" applyFill="0" applyAlignment="0" applyProtection="0"/>
    <xf numFmtId="0" fontId="133" fillId="0" borderId="190" applyNumberFormat="0" applyFill="0" applyAlignment="0" applyProtection="0"/>
    <xf numFmtId="0" fontId="134" fillId="0" borderId="9" applyNumberFormat="0" applyFill="0" applyAlignment="0" applyProtection="0"/>
    <xf numFmtId="0" fontId="134" fillId="0" borderId="9" applyNumberFormat="0" applyFill="0" applyAlignment="0" applyProtection="0"/>
    <xf numFmtId="0" fontId="134" fillId="0" borderId="9" applyNumberFormat="0" applyFill="0" applyAlignment="0" applyProtection="0"/>
    <xf numFmtId="0" fontId="135" fillId="80" borderId="0" applyNumberFormat="0" applyBorder="0" applyAlignment="0" applyProtection="0"/>
    <xf numFmtId="0" fontId="135" fillId="80" borderId="0" applyNumberFormat="0" applyBorder="0" applyAlignment="0" applyProtection="0"/>
    <xf numFmtId="0" fontId="136" fillId="26" borderId="0" applyNumberFormat="0" applyBorder="0" applyAlignment="0" applyProtection="0"/>
    <xf numFmtId="0" fontId="136" fillId="26" borderId="0" applyNumberFormat="0" applyBorder="0" applyAlignment="0" applyProtection="0"/>
    <xf numFmtId="0" fontId="136" fillId="26" borderId="0" applyNumberFormat="0" applyBorder="0" applyAlignment="0" applyProtection="0"/>
    <xf numFmtId="0" fontId="10" fillId="0" borderId="0"/>
    <xf numFmtId="0" fontId="137" fillId="0" borderId="0"/>
    <xf numFmtId="0" fontId="10" fillId="81" borderId="191" applyNumberFormat="0" applyFont="0" applyAlignment="0" applyProtection="0"/>
    <xf numFmtId="0" fontId="10" fillId="81" borderId="191" applyNumberFormat="0" applyFont="0" applyAlignment="0" applyProtection="0"/>
    <xf numFmtId="0" fontId="48" fillId="45" borderId="192" applyNumberFormat="0" applyFont="0" applyAlignment="0" applyProtection="0"/>
    <xf numFmtId="0" fontId="48" fillId="45" borderId="192" applyNumberFormat="0" applyFont="0" applyAlignment="0" applyProtection="0"/>
    <xf numFmtId="0" fontId="48" fillId="45" borderId="192" applyNumberFormat="0" applyFont="0" applyAlignment="0" applyProtection="0"/>
    <xf numFmtId="0" fontId="138" fillId="76" borderId="193" applyNumberFormat="0" applyAlignment="0" applyProtection="0"/>
    <xf numFmtId="0" fontId="138" fillId="76" borderId="193" applyNumberFormat="0" applyAlignment="0" applyProtection="0"/>
    <xf numFmtId="0" fontId="62" fillId="29" borderId="194" applyNumberFormat="0" applyAlignment="0" applyProtection="0"/>
    <xf numFmtId="0" fontId="62" fillId="29" borderId="194" applyNumberFormat="0" applyAlignment="0" applyProtection="0"/>
    <xf numFmtId="0" fontId="62" fillId="29" borderId="194" applyNumberFormat="0" applyAlignment="0" applyProtection="0"/>
    <xf numFmtId="0" fontId="139" fillId="0" borderId="0"/>
    <xf numFmtId="0" fontId="140" fillId="0" borderId="0"/>
    <xf numFmtId="178" fontId="139" fillId="0" borderId="0"/>
    <xf numFmtId="178" fontId="140" fillId="0" borderId="0"/>
    <xf numFmtId="0" fontId="141" fillId="0" borderId="74">
      <alignment horizontal="left" vertical="center" wrapText="1"/>
    </xf>
    <xf numFmtId="0" fontId="141" fillId="0" borderId="79">
      <alignment horizontal="left" vertical="center" wrapText="1"/>
    </xf>
    <xf numFmtId="49" fontId="142" fillId="0" borderId="89">
      <alignment vertical="top" wrapText="1"/>
    </xf>
    <xf numFmtId="4" fontId="137" fillId="82" borderId="89">
      <alignment wrapText="1"/>
    </xf>
    <xf numFmtId="4" fontId="137" fillId="82" borderId="89">
      <alignment wrapText="1"/>
    </xf>
    <xf numFmtId="4" fontId="137" fillId="0" borderId="89">
      <alignment horizontal="left" wrapText="1" shrinkToFit="1"/>
    </xf>
    <xf numFmtId="0" fontId="137" fillId="0" borderId="89">
      <alignment horizontal="left" wrapText="1"/>
    </xf>
    <xf numFmtId="179" fontId="143" fillId="0" borderId="195">
      <alignment wrapText="1"/>
    </xf>
    <xf numFmtId="4" fontId="142" fillId="0" borderId="89">
      <alignment horizontal="right" vertical="top" wrapText="1" shrinkToFit="1"/>
    </xf>
    <xf numFmtId="0" fontId="142" fillId="0" borderId="0"/>
    <xf numFmtId="0" fontId="51" fillId="0" borderId="0"/>
    <xf numFmtId="0" fontId="51" fillId="0" borderId="0"/>
    <xf numFmtId="0" fontId="51" fillId="0" borderId="0"/>
    <xf numFmtId="0" fontId="142" fillId="0" borderId="0"/>
    <xf numFmtId="0" fontId="51" fillId="0" borderId="0"/>
    <xf numFmtId="0" fontId="51" fillId="0" borderId="0"/>
    <xf numFmtId="0" fontId="51" fillId="0" borderId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13" fillId="0" borderId="196" applyNumberFormat="0" applyFill="0" applyAlignment="0" applyProtection="0"/>
    <xf numFmtId="0" fontId="113" fillId="0" borderId="196" applyNumberFormat="0" applyFill="0" applyAlignment="0" applyProtection="0"/>
    <xf numFmtId="0" fontId="146" fillId="0" borderId="197" applyNumberFormat="0" applyFill="0" applyAlignment="0" applyProtection="0"/>
    <xf numFmtId="0" fontId="146" fillId="0" borderId="197" applyNumberFormat="0" applyFill="0" applyAlignment="0" applyProtection="0"/>
    <xf numFmtId="0" fontId="146" fillId="0" borderId="197" applyNumberFormat="0" applyFill="0" applyAlignment="0" applyProtection="0"/>
    <xf numFmtId="0" fontId="50" fillId="0" borderId="0">
      <alignment horizontal="left"/>
    </xf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2" fillId="0" borderId="27">
      <alignment horizontal="center" shrinkToFit="1"/>
    </xf>
    <xf numFmtId="0" fontId="12" fillId="27" borderId="39"/>
    <xf numFmtId="0" fontId="12" fillId="0" borderId="116">
      <alignment horizontal="center" shrinkToFit="1"/>
    </xf>
    <xf numFmtId="0" fontId="12" fillId="0" borderId="0">
      <alignment horizontal="center"/>
    </xf>
    <xf numFmtId="0" fontId="12" fillId="0" borderId="22">
      <alignment horizontal="center" shrinkToFit="1"/>
    </xf>
    <xf numFmtId="0" fontId="12" fillId="0" borderId="28">
      <alignment horizontal="center" shrinkToFit="1"/>
    </xf>
    <xf numFmtId="0" fontId="12" fillId="0" borderId="160">
      <alignment horizontal="center" vertical="center" wrapText="1"/>
    </xf>
    <xf numFmtId="0" fontId="12" fillId="0" borderId="116">
      <alignment horizontal="right" shrinkToFit="1"/>
    </xf>
    <xf numFmtId="0" fontId="12" fillId="0" borderId="116">
      <alignment horizontal="center"/>
    </xf>
    <xf numFmtId="0" fontId="12" fillId="0" borderId="22">
      <alignment horizontal="center"/>
    </xf>
    <xf numFmtId="0" fontId="12" fillId="0" borderId="28">
      <alignment horizontal="right" shrinkToFit="1"/>
    </xf>
    <xf numFmtId="0" fontId="12" fillId="0" borderId="162">
      <alignment horizontal="center" vertical="center"/>
    </xf>
    <xf numFmtId="0" fontId="12" fillId="0" borderId="0">
      <alignment horizontal="right"/>
    </xf>
    <xf numFmtId="0" fontId="12" fillId="0" borderId="174">
      <alignment horizontal="center" vertical="center" wrapText="1"/>
    </xf>
    <xf numFmtId="0" fontId="12" fillId="0" borderId="175">
      <alignment horizontal="center" vertical="center"/>
    </xf>
    <xf numFmtId="0" fontId="12" fillId="0" borderId="121">
      <alignment horizontal="right" shrinkToFit="1"/>
    </xf>
    <xf numFmtId="0" fontId="12" fillId="0" borderId="198">
      <alignment horizontal="center"/>
    </xf>
    <xf numFmtId="0" fontId="12" fillId="0" borderId="61">
      <alignment horizontal="center"/>
    </xf>
    <xf numFmtId="0" fontId="12" fillId="0" borderId="29">
      <alignment horizontal="right" shrinkToFit="1"/>
    </xf>
    <xf numFmtId="0" fontId="12" fillId="0" borderId="62">
      <alignment horizontal="left" wrapText="1" indent="1"/>
    </xf>
    <xf numFmtId="0" fontId="12" fillId="0" borderId="57">
      <alignment horizontal="left" wrapText="1" indent="2"/>
    </xf>
    <xf numFmtId="0" fontId="12" fillId="0" borderId="62">
      <alignment horizontal="left"/>
    </xf>
    <xf numFmtId="0" fontId="12" fillId="0" borderId="40">
      <alignment horizontal="left" wrapText="1" indent="2"/>
    </xf>
    <xf numFmtId="0" fontId="51" fillId="0" borderId="0">
      <alignment horizontal="left"/>
    </xf>
    <xf numFmtId="0" fontId="12" fillId="0" borderId="0">
      <alignment horizontal="left"/>
    </xf>
    <xf numFmtId="0" fontId="21" fillId="0" borderId="0">
      <alignment horizontal="center"/>
    </xf>
    <xf numFmtId="0" fontId="21" fillId="0" borderId="0"/>
    <xf numFmtId="0" fontId="21" fillId="0" borderId="0">
      <alignment horizontal="left"/>
    </xf>
    <xf numFmtId="0" fontId="12" fillId="0" borderId="0">
      <alignment horizontal="center" wrapText="1"/>
    </xf>
    <xf numFmtId="0" fontId="12" fillId="0" borderId="112">
      <alignment horizontal="left" shrinkToFit="1"/>
    </xf>
    <xf numFmtId="0" fontId="48" fillId="0" borderId="64"/>
    <xf numFmtId="0" fontId="21" fillId="0" borderId="176">
      <alignment horizontal="center"/>
    </xf>
    <xf numFmtId="0" fontId="51" fillId="0" borderId="0">
      <alignment horizontal="center"/>
    </xf>
    <xf numFmtId="0" fontId="12" fillId="0" borderId="160">
      <alignment horizontal="center" vertical="center"/>
    </xf>
    <xf numFmtId="0" fontId="12" fillId="27" borderId="119"/>
    <xf numFmtId="0" fontId="12" fillId="0" borderId="100">
      <alignment horizontal="center" wrapText="1"/>
    </xf>
    <xf numFmtId="0" fontId="21" fillId="0" borderId="177">
      <alignment horizontal="center"/>
    </xf>
    <xf numFmtId="0" fontId="12" fillId="0" borderId="100">
      <alignment horizontal="center"/>
    </xf>
    <xf numFmtId="0" fontId="12" fillId="27" borderId="67"/>
    <xf numFmtId="0" fontId="12" fillId="0" borderId="0">
      <alignment vertical="top" shrinkToFit="1"/>
    </xf>
    <xf numFmtId="0" fontId="12" fillId="0" borderId="0">
      <alignment horizontal="left" shrinkToFit="1"/>
    </xf>
    <xf numFmtId="0" fontId="53" fillId="0" borderId="0">
      <alignment horizontal="left"/>
    </xf>
    <xf numFmtId="0" fontId="12" fillId="0" borderId="0">
      <alignment horizontal="center" shrinkToFit="1"/>
    </xf>
    <xf numFmtId="0" fontId="12" fillId="0" borderId="0">
      <alignment horizontal="center" vertical="top" shrinkToFit="1"/>
    </xf>
    <xf numFmtId="0" fontId="12" fillId="0" borderId="0">
      <alignment shrinkToFit="1"/>
    </xf>
    <xf numFmtId="0" fontId="18" fillId="0" borderId="0"/>
    <xf numFmtId="0" fontId="12" fillId="0" borderId="199">
      <alignment horizontal="center"/>
    </xf>
    <xf numFmtId="0" fontId="12" fillId="0" borderId="121">
      <alignment horizontal="center"/>
    </xf>
    <xf numFmtId="0" fontId="12" fillId="0" borderId="54"/>
    <xf numFmtId="0" fontId="12" fillId="0" borderId="68"/>
    <xf numFmtId="0" fontId="12" fillId="0" borderId="41"/>
    <xf numFmtId="49" fontId="148" fillId="0" borderId="91">
      <alignment horizontal="center" vertical="center" wrapText="1"/>
    </xf>
    <xf numFmtId="0" fontId="148" fillId="0" borderId="91">
      <alignment horizontal="center" vertical="center"/>
    </xf>
    <xf numFmtId="0" fontId="149" fillId="0" borderId="95">
      <alignment horizontal="center" vertical="center"/>
    </xf>
    <xf numFmtId="0" fontId="149" fillId="0" borderId="134">
      <alignment horizontal="center" vertical="center"/>
    </xf>
    <xf numFmtId="0" fontId="149" fillId="0" borderId="98">
      <alignment horizontal="center" vertical="center"/>
    </xf>
    <xf numFmtId="0" fontId="148" fillId="0" borderId="98">
      <alignment horizontal="center" vertical="center"/>
    </xf>
    <xf numFmtId="0" fontId="149" fillId="0" borderId="138">
      <alignment horizontal="center" vertical="center"/>
    </xf>
    <xf numFmtId="49" fontId="148" fillId="0" borderId="91">
      <alignment horizontal="center" vertical="center"/>
    </xf>
    <xf numFmtId="49" fontId="149" fillId="0" borderId="95">
      <alignment horizontal="center" vertical="center"/>
    </xf>
    <xf numFmtId="49" fontId="149" fillId="0" borderId="134">
      <alignment horizontal="center" vertical="center"/>
    </xf>
    <xf numFmtId="49" fontId="149" fillId="0" borderId="98">
      <alignment horizontal="center" vertical="center"/>
    </xf>
    <xf numFmtId="49" fontId="149" fillId="0" borderId="138">
      <alignment horizontal="center" vertical="center"/>
    </xf>
    <xf numFmtId="49" fontId="149" fillId="0" borderId="74">
      <alignment horizontal="center"/>
    </xf>
    <xf numFmtId="0" fontId="149" fillId="0" borderId="80">
      <alignment horizontal="center"/>
    </xf>
    <xf numFmtId="0" fontId="149" fillId="0" borderId="0">
      <alignment horizontal="center"/>
    </xf>
    <xf numFmtId="49" fontId="149" fillId="0" borderId="74"/>
    <xf numFmtId="0" fontId="149" fillId="0" borderId="89">
      <alignment horizontal="center" vertical="top"/>
    </xf>
    <xf numFmtId="49" fontId="149" fillId="0" borderId="89">
      <alignment horizontal="center" vertical="top" wrapText="1"/>
    </xf>
    <xf numFmtId="0" fontId="149" fillId="0" borderId="82"/>
    <xf numFmtId="4" fontId="149" fillId="0" borderId="88">
      <alignment horizontal="right"/>
    </xf>
    <xf numFmtId="4" fontId="149" fillId="0" borderId="99">
      <alignment horizontal="right"/>
    </xf>
    <xf numFmtId="4" fontId="149" fillId="0" borderId="0">
      <alignment horizontal="right" shrinkToFit="1"/>
    </xf>
    <xf numFmtId="4" fontId="149" fillId="0" borderId="74">
      <alignment horizontal="right"/>
    </xf>
    <xf numFmtId="0" fontId="149" fillId="0" borderId="80"/>
    <xf numFmtId="0" fontId="149" fillId="0" borderId="89">
      <alignment horizontal="center" vertical="top" wrapText="1"/>
    </xf>
    <xf numFmtId="0" fontId="149" fillId="0" borderId="74">
      <alignment horizontal="center"/>
    </xf>
    <xf numFmtId="49" fontId="149" fillId="0" borderId="80">
      <alignment horizontal="center"/>
    </xf>
    <xf numFmtId="49" fontId="149" fillId="0" borderId="0">
      <alignment horizontal="left"/>
    </xf>
    <xf numFmtId="4" fontId="149" fillId="0" borderId="82">
      <alignment horizontal="right"/>
    </xf>
    <xf numFmtId="0" fontId="149" fillId="0" borderId="89">
      <alignment horizontal="center" vertical="top"/>
    </xf>
    <xf numFmtId="4" fontId="149" fillId="0" borderId="96">
      <alignment horizontal="right"/>
    </xf>
    <xf numFmtId="4" fontId="149" fillId="0" borderId="140">
      <alignment horizontal="right"/>
    </xf>
    <xf numFmtId="4" fontId="149" fillId="0" borderId="140">
      <alignment horizontal="right"/>
    </xf>
    <xf numFmtId="0" fontId="149" fillId="0" borderId="96"/>
    <xf numFmtId="0" fontId="149" fillId="0" borderId="96"/>
    <xf numFmtId="0" fontId="150" fillId="0" borderId="107"/>
    <xf numFmtId="0" fontId="150" fillId="0" borderId="107"/>
    <xf numFmtId="0" fontId="12" fillId="27" borderId="0"/>
    <xf numFmtId="0" fontId="12" fillId="27" borderId="0"/>
    <xf numFmtId="0" fontId="12" fillId="27" borderId="0"/>
    <xf numFmtId="0" fontId="148" fillId="0" borderId="0"/>
    <xf numFmtId="0" fontId="148" fillId="0" borderId="0"/>
    <xf numFmtId="0" fontId="18" fillId="0" borderId="0"/>
    <xf numFmtId="0" fontId="18" fillId="0" borderId="0"/>
    <xf numFmtId="0" fontId="18" fillId="0" borderId="0"/>
    <xf numFmtId="0" fontId="151" fillId="0" borderId="0"/>
    <xf numFmtId="0" fontId="12" fillId="0" borderId="0">
      <alignment horizontal="left"/>
    </xf>
    <xf numFmtId="0" fontId="12" fillId="0" borderId="0">
      <alignment horizontal="left"/>
    </xf>
    <xf numFmtId="0" fontId="12" fillId="0" borderId="0">
      <alignment horizontal="left"/>
    </xf>
    <xf numFmtId="0" fontId="149" fillId="0" borderId="0">
      <alignment horizontal="left"/>
    </xf>
    <xf numFmtId="0" fontId="149" fillId="0" borderId="0">
      <alignment horizontal="left"/>
    </xf>
    <xf numFmtId="0" fontId="12" fillId="0" borderId="0"/>
    <xf numFmtId="0" fontId="12" fillId="0" borderId="0"/>
    <xf numFmtId="0" fontId="12" fillId="0" borderId="0"/>
    <xf numFmtId="0" fontId="149" fillId="0" borderId="0"/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50" fillId="0" borderId="0"/>
    <xf numFmtId="0" fontId="150" fillId="0" borderId="0"/>
    <xf numFmtId="1" fontId="152" fillId="83" borderId="89">
      <alignment horizontal="center" vertical="center" wrapText="1"/>
    </xf>
    <xf numFmtId="0" fontId="12" fillId="27" borderId="100"/>
    <xf numFmtId="0" fontId="12" fillId="27" borderId="100"/>
    <xf numFmtId="0" fontId="12" fillId="27" borderId="100"/>
    <xf numFmtId="0" fontId="79" fillId="0" borderId="0"/>
    <xf numFmtId="0" fontId="79" fillId="0" borderId="0"/>
    <xf numFmtId="0" fontId="12" fillId="0" borderId="166">
      <alignment horizontal="center" vertical="center" wrapText="1"/>
    </xf>
    <xf numFmtId="0" fontId="12" fillId="0" borderId="166">
      <alignment horizontal="center" vertical="center" wrapText="1"/>
    </xf>
    <xf numFmtId="0" fontId="12" fillId="0" borderId="166">
      <alignment horizontal="center" vertical="center" wrapText="1"/>
    </xf>
    <xf numFmtId="0" fontId="79" fillId="84" borderId="74"/>
    <xf numFmtId="0" fontId="12" fillId="0" borderId="166">
      <alignment horizontal="center" vertical="center"/>
    </xf>
    <xf numFmtId="0" fontId="12" fillId="0" borderId="166">
      <alignment horizontal="center" vertical="center"/>
    </xf>
    <xf numFmtId="0" fontId="12" fillId="0" borderId="166">
      <alignment horizontal="center" vertical="center"/>
    </xf>
    <xf numFmtId="49" fontId="149" fillId="0" borderId="89">
      <alignment horizontal="center" vertical="center" wrapText="1"/>
    </xf>
    <xf numFmtId="49" fontId="149" fillId="0" borderId="89">
      <alignment horizontal="center" vertical="center" wrapText="1"/>
    </xf>
    <xf numFmtId="0" fontId="12" fillId="0" borderId="56">
      <alignment horizontal="left" wrapText="1"/>
    </xf>
    <xf numFmtId="0" fontId="12" fillId="0" borderId="56">
      <alignment horizontal="left" wrapText="1"/>
    </xf>
    <xf numFmtId="0" fontId="12" fillId="0" borderId="56">
      <alignment horizontal="left" wrapText="1"/>
    </xf>
    <xf numFmtId="49" fontId="149" fillId="0" borderId="89">
      <alignment horizontal="center" vertical="center" wrapText="1"/>
    </xf>
    <xf numFmtId="49" fontId="149" fillId="0" borderId="89">
      <alignment horizontal="center" vertical="center" wrapText="1"/>
    </xf>
    <xf numFmtId="0" fontId="12" fillId="0" borderId="57">
      <alignment horizontal="left" wrapText="1" indent="1"/>
    </xf>
    <xf numFmtId="0" fontId="12" fillId="0" borderId="57">
      <alignment horizontal="left" wrapText="1" indent="1"/>
    </xf>
    <xf numFmtId="0" fontId="12" fillId="0" borderId="57">
      <alignment horizontal="left" wrapText="1" indent="1"/>
    </xf>
    <xf numFmtId="0" fontId="79" fillId="84" borderId="79"/>
    <xf numFmtId="0" fontId="79" fillId="84" borderId="79"/>
    <xf numFmtId="0" fontId="12" fillId="0" borderId="58">
      <alignment horizontal="left" wrapText="1" indent="1"/>
    </xf>
    <xf numFmtId="0" fontId="12" fillId="0" borderId="58">
      <alignment horizontal="left" wrapText="1" indent="1"/>
    </xf>
    <xf numFmtId="0" fontId="12" fillId="0" borderId="58">
      <alignment horizontal="left" wrapText="1" indent="1"/>
    </xf>
    <xf numFmtId="0" fontId="149" fillId="0" borderId="90">
      <alignment horizontal="left" wrapText="1"/>
    </xf>
    <xf numFmtId="0" fontId="149" fillId="0" borderId="90">
      <alignment horizontal="left" wrapText="1"/>
    </xf>
    <xf numFmtId="0" fontId="12" fillId="27" borderId="51"/>
    <xf numFmtId="0" fontId="12" fillId="27" borderId="51"/>
    <xf numFmtId="0" fontId="12" fillId="27" borderId="51"/>
    <xf numFmtId="0" fontId="149" fillId="0" borderId="94">
      <alignment horizontal="left" wrapText="1" indent="1"/>
    </xf>
    <xf numFmtId="0" fontId="149" fillId="0" borderId="94">
      <alignment horizontal="left" wrapText="1" indent="1"/>
    </xf>
    <xf numFmtId="0" fontId="12" fillId="0" borderId="0"/>
    <xf numFmtId="0" fontId="12" fillId="0" borderId="0"/>
    <xf numFmtId="0" fontId="12" fillId="0" borderId="0"/>
    <xf numFmtId="1" fontId="142" fillId="0" borderId="89">
      <alignment horizontal="left" vertical="top" wrapText="1"/>
    </xf>
    <xf numFmtId="0" fontId="149" fillId="0" borderId="93">
      <alignment horizontal="left" wrapText="1" indent="2"/>
    </xf>
    <xf numFmtId="0" fontId="149" fillId="0" borderId="93">
      <alignment horizontal="left" wrapText="1" indent="2"/>
    </xf>
    <xf numFmtId="49" fontId="153" fillId="0" borderId="200">
      <alignment horizontal="left" vertical="top" wrapText="1"/>
    </xf>
    <xf numFmtId="0" fontId="154" fillId="0" borderId="0">
      <alignment horizontal="center"/>
    </xf>
    <xf numFmtId="4" fontId="152" fillId="0" borderId="0">
      <alignment horizontal="right" vertical="top" shrinkToFit="1"/>
    </xf>
    <xf numFmtId="0" fontId="48" fillId="0" borderId="0"/>
    <xf numFmtId="0" fontId="48" fillId="0" borderId="0"/>
    <xf numFmtId="0" fontId="48" fillId="0" borderId="0"/>
    <xf numFmtId="4" fontId="155" fillId="85" borderId="89">
      <alignment horizontal="right" vertical="top" shrinkToFit="1"/>
    </xf>
    <xf numFmtId="0" fontId="79" fillId="84" borderId="80"/>
    <xf numFmtId="4" fontId="153" fillId="6" borderId="200">
      <alignment horizontal="right" vertical="top" shrinkToFit="1"/>
    </xf>
    <xf numFmtId="0" fontId="79" fillId="84" borderId="80"/>
    <xf numFmtId="0" fontId="18" fillId="0" borderId="0">
      <alignment horizontal="center" wrapText="1"/>
    </xf>
    <xf numFmtId="0" fontId="18" fillId="0" borderId="0">
      <alignment horizontal="center" wrapText="1"/>
    </xf>
    <xf numFmtId="0" fontId="18" fillId="0" borderId="0">
      <alignment horizontal="center" wrapText="1"/>
    </xf>
    <xf numFmtId="0" fontId="156" fillId="0" borderId="0">
      <alignment horizontal="center" wrapText="1"/>
    </xf>
    <xf numFmtId="0" fontId="153" fillId="0" borderId="200">
      <alignment horizontal="left" vertical="top" wrapText="1"/>
    </xf>
    <xf numFmtId="0" fontId="156" fillId="0" borderId="0">
      <alignment horizontal="center" wrapText="1"/>
    </xf>
    <xf numFmtId="0" fontId="12" fillId="0" borderId="0">
      <alignment horizontal="center" vertical="top"/>
    </xf>
    <xf numFmtId="0" fontId="12" fillId="0" borderId="0">
      <alignment horizontal="center" vertical="top"/>
    </xf>
    <xf numFmtId="0" fontId="12" fillId="0" borderId="0">
      <alignment horizontal="center" vertical="top"/>
    </xf>
    <xf numFmtId="0" fontId="157" fillId="0" borderId="0">
      <alignment horizontal="center" vertical="top"/>
    </xf>
    <xf numFmtId="0" fontId="12" fillId="0" borderId="0">
      <alignment horizontal="left"/>
    </xf>
    <xf numFmtId="0" fontId="12" fillId="0" borderId="0">
      <alignment horizontal="left"/>
    </xf>
    <xf numFmtId="0" fontId="12" fillId="0" borderId="0">
      <alignment horizontal="left"/>
    </xf>
    <xf numFmtId="0" fontId="149" fillId="0" borderId="74">
      <alignment wrapText="1"/>
    </xf>
    <xf numFmtId="0" fontId="12" fillId="0" borderId="160">
      <alignment horizontal="center" vertical="center" wrapText="1"/>
    </xf>
    <xf numFmtId="0" fontId="12" fillId="0" borderId="160">
      <alignment horizontal="center" vertical="center" wrapText="1"/>
    </xf>
    <xf numFmtId="0" fontId="12" fillId="0" borderId="160">
      <alignment horizontal="center" vertical="center" wrapText="1"/>
    </xf>
    <xf numFmtId="0" fontId="12" fillId="0" borderId="167">
      <alignment horizontal="center" vertical="center"/>
    </xf>
    <xf numFmtId="0" fontId="12" fillId="0" borderId="167">
      <alignment horizontal="center" vertical="center"/>
    </xf>
    <xf numFmtId="0" fontId="12" fillId="0" borderId="167">
      <alignment horizontal="center" vertical="center"/>
    </xf>
    <xf numFmtId="0" fontId="149" fillId="0" borderId="80">
      <alignment horizontal="left"/>
    </xf>
    <xf numFmtId="0" fontId="12" fillId="0" borderId="18">
      <alignment horizontal="center" wrapText="1" shrinkToFit="1"/>
    </xf>
    <xf numFmtId="0" fontId="12" fillId="0" borderId="18">
      <alignment horizontal="center" wrapText="1" shrinkToFit="1"/>
    </xf>
    <xf numFmtId="0" fontId="12" fillId="0" borderId="18">
      <alignment horizontal="center" wrapText="1" shrinkToFit="1"/>
    </xf>
    <xf numFmtId="0" fontId="79" fillId="84" borderId="143"/>
    <xf numFmtId="0" fontId="12" fillId="0" borderId="201">
      <alignment horizontal="center" wrapText="1" shrinkToFit="1"/>
    </xf>
    <xf numFmtId="0" fontId="12" fillId="0" borderId="201">
      <alignment horizontal="center" wrapText="1" shrinkToFit="1"/>
    </xf>
    <xf numFmtId="0" fontId="12" fillId="0" borderId="201">
      <alignment horizontal="center" wrapText="1" shrinkToFit="1"/>
    </xf>
    <xf numFmtId="49" fontId="149" fillId="0" borderId="91">
      <alignment horizontal="center" wrapText="1"/>
    </xf>
    <xf numFmtId="0" fontId="12" fillId="0" borderId="161">
      <alignment horizontal="center" shrinkToFit="1"/>
    </xf>
    <xf numFmtId="0" fontId="12" fillId="0" borderId="161">
      <alignment horizontal="center" shrinkToFit="1"/>
    </xf>
    <xf numFmtId="0" fontId="12" fillId="0" borderId="161">
      <alignment horizontal="center" shrinkToFit="1"/>
    </xf>
    <xf numFmtId="49" fontId="149" fillId="0" borderId="95">
      <alignment horizontal="center" wrapText="1"/>
    </xf>
    <xf numFmtId="0" fontId="12" fillId="27" borderId="177"/>
    <xf numFmtId="0" fontId="12" fillId="27" borderId="177"/>
    <xf numFmtId="0" fontId="12" fillId="27" borderId="177"/>
    <xf numFmtId="0" fontId="18" fillId="0" borderId="0">
      <alignment horizontal="center" wrapText="1"/>
    </xf>
    <xf numFmtId="0" fontId="18" fillId="0" borderId="0">
      <alignment horizontal="center" wrapText="1"/>
    </xf>
    <xf numFmtId="0" fontId="18" fillId="0" borderId="0">
      <alignment horizontal="center" wrapText="1"/>
    </xf>
    <xf numFmtId="0" fontId="12" fillId="0" borderId="0">
      <alignment horizontal="center"/>
    </xf>
    <xf numFmtId="0" fontId="12" fillId="0" borderId="0">
      <alignment horizontal="center"/>
    </xf>
    <xf numFmtId="0" fontId="12" fillId="0" borderId="0">
      <alignment horizontal="center"/>
    </xf>
    <xf numFmtId="0" fontId="12" fillId="0" borderId="35">
      <alignment horizontal="center" shrinkToFit="1"/>
    </xf>
    <xf numFmtId="0" fontId="12" fillId="0" borderId="35">
      <alignment horizontal="center" shrinkToFit="1"/>
    </xf>
    <xf numFmtId="0" fontId="12" fillId="0" borderId="35">
      <alignment horizontal="center" shrinkToFit="1"/>
    </xf>
    <xf numFmtId="0" fontId="12" fillId="0" borderId="173">
      <alignment horizontal="center" shrinkToFit="1"/>
    </xf>
    <xf numFmtId="0" fontId="12" fillId="0" borderId="173">
      <alignment horizontal="center" shrinkToFit="1"/>
    </xf>
    <xf numFmtId="0" fontId="12" fillId="0" borderId="173">
      <alignment horizontal="center" shrinkToFit="1"/>
    </xf>
    <xf numFmtId="0" fontId="12" fillId="0" borderId="160">
      <alignment horizontal="center" shrinkToFit="1"/>
    </xf>
    <xf numFmtId="0" fontId="12" fillId="0" borderId="160">
      <alignment horizontal="center" vertical="center" wrapText="1"/>
    </xf>
    <xf numFmtId="0" fontId="12" fillId="0" borderId="160">
      <alignment horizontal="center" vertical="center" wrapText="1"/>
    </xf>
    <xf numFmtId="0" fontId="12" fillId="0" borderId="35">
      <alignment horizontal="right" shrinkToFit="1"/>
    </xf>
    <xf numFmtId="0" fontId="12" fillId="0" borderId="173">
      <alignment horizontal="center"/>
    </xf>
    <xf numFmtId="0" fontId="12" fillId="0" borderId="160">
      <alignment horizontal="right" shrinkToFit="1"/>
    </xf>
    <xf numFmtId="0" fontId="12" fillId="27" borderId="22"/>
    <xf numFmtId="0" fontId="12" fillId="29" borderId="39"/>
    <xf numFmtId="0" fontId="12" fillId="0" borderId="100">
      <alignment wrapText="1"/>
    </xf>
    <xf numFmtId="0" fontId="12" fillId="0" borderId="163">
      <alignment wrapText="1"/>
    </xf>
    <xf numFmtId="0" fontId="12" fillId="0" borderId="177"/>
    <xf numFmtId="0" fontId="12" fillId="0" borderId="160">
      <alignment horizontal="center" vertical="center" wrapText="1"/>
    </xf>
    <xf numFmtId="0" fontId="12" fillId="0" borderId="174">
      <alignment horizontal="center" vertical="center"/>
    </xf>
    <xf numFmtId="0" fontId="12" fillId="0" borderId="0">
      <alignment horizontal="right"/>
    </xf>
    <xf numFmtId="0" fontId="12" fillId="0" borderId="0">
      <alignment horizontal="right"/>
    </xf>
    <xf numFmtId="0" fontId="12" fillId="0" borderId="48"/>
    <xf numFmtId="0" fontId="12" fillId="0" borderId="50"/>
    <xf numFmtId="0" fontId="12" fillId="0" borderId="51">
      <alignment horizontal="right"/>
    </xf>
    <xf numFmtId="0" fontId="18" fillId="0" borderId="43"/>
    <xf numFmtId="0" fontId="12" fillId="0" borderId="21">
      <alignment horizontal="right"/>
    </xf>
    <xf numFmtId="0" fontId="12" fillId="0" borderId="21">
      <alignment horizontal="right"/>
    </xf>
    <xf numFmtId="0" fontId="18" fillId="0" borderId="100"/>
    <xf numFmtId="0" fontId="12" fillId="0" borderId="167">
      <alignment horizontal="center"/>
    </xf>
    <xf numFmtId="0" fontId="12" fillId="0" borderId="45">
      <alignment horizontal="center"/>
    </xf>
    <xf numFmtId="0" fontId="12" fillId="0" borderId="178">
      <alignment horizontal="center"/>
    </xf>
    <xf numFmtId="0" fontId="12" fillId="0" borderId="179">
      <alignment horizontal="center"/>
    </xf>
    <xf numFmtId="0" fontId="12" fillId="0" borderId="49">
      <alignment horizontal="center"/>
    </xf>
    <xf numFmtId="0" fontId="12" fillId="0" borderId="178">
      <alignment horizontal="center"/>
    </xf>
    <xf numFmtId="0" fontId="12" fillId="0" borderId="178">
      <alignment horizontal="center"/>
    </xf>
    <xf numFmtId="0" fontId="12" fillId="0" borderId="52">
      <alignment horizontal="center"/>
    </xf>
    <xf numFmtId="0" fontId="12" fillId="0" borderId="39"/>
    <xf numFmtId="0" fontId="12" fillId="0" borderId="162">
      <alignment horizontal="center" vertical="center" wrapText="1"/>
    </xf>
    <xf numFmtId="0" fontId="12" fillId="0" borderId="162">
      <alignment horizontal="center" vertical="center" wrapText="1"/>
    </xf>
    <xf numFmtId="0" fontId="12" fillId="0" borderId="180">
      <alignment horizontal="center" vertical="center"/>
    </xf>
    <xf numFmtId="0" fontId="12" fillId="0" borderId="36">
      <alignment horizontal="right" shrinkToFit="1"/>
    </xf>
    <xf numFmtId="0" fontId="12" fillId="0" borderId="172">
      <alignment horizontal="center"/>
    </xf>
    <xf numFmtId="0" fontId="12" fillId="0" borderId="169">
      <alignment horizontal="right" shrinkToFit="1"/>
    </xf>
    <xf numFmtId="0" fontId="48" fillId="0" borderId="44"/>
    <xf numFmtId="0" fontId="48" fillId="0" borderId="41"/>
    <xf numFmtId="0" fontId="48" fillId="0" borderId="54"/>
    <xf numFmtId="0" fontId="12" fillId="0" borderId="0">
      <alignment horizontal="left" wrapText="1"/>
    </xf>
    <xf numFmtId="0" fontId="12" fillId="0" borderId="62">
      <alignment horizontal="left" wrapText="1"/>
    </xf>
    <xf numFmtId="0" fontId="12" fillId="0" borderId="57">
      <alignment horizontal="left" wrapText="1"/>
    </xf>
    <xf numFmtId="0" fontId="12" fillId="27" borderId="72"/>
    <xf numFmtId="0" fontId="12" fillId="0" borderId="163">
      <alignment horizontal="left" wrapText="1"/>
    </xf>
    <xf numFmtId="0" fontId="18" fillId="0" borderId="127">
      <alignment horizontal="left" wrapText="1"/>
    </xf>
    <xf numFmtId="0" fontId="12" fillId="0" borderId="15">
      <alignment horizontal="left" wrapText="1" indent="1"/>
    </xf>
    <xf numFmtId="0" fontId="12" fillId="0" borderId="0">
      <alignment horizontal="center" wrapText="1"/>
    </xf>
    <xf numFmtId="0" fontId="12" fillId="27" borderId="17"/>
    <xf numFmtId="0" fontId="12" fillId="0" borderId="18">
      <alignment horizontal="center" shrinkToFit="1"/>
    </xf>
    <xf numFmtId="0" fontId="12" fillId="0" borderId="201">
      <alignment horizontal="center" shrinkToFit="1"/>
    </xf>
    <xf numFmtId="0" fontId="12" fillId="0" borderId="63">
      <alignment horizontal="center" shrinkToFit="1"/>
    </xf>
    <xf numFmtId="0" fontId="12" fillId="0" borderId="22">
      <alignment horizontal="center" shrinkToFit="1"/>
    </xf>
    <xf numFmtId="0" fontId="60" fillId="14" borderId="0" applyNumberFormat="0" applyBorder="0" applyAlignment="0" applyProtection="0"/>
    <xf numFmtId="0" fontId="116" fillId="16" borderId="0" applyNumberFormat="0" applyBorder="0" applyAlignment="0" applyProtection="0"/>
    <xf numFmtId="0" fontId="60" fillId="19" borderId="0" applyNumberFormat="0" applyBorder="0" applyAlignment="0" applyProtection="0"/>
    <xf numFmtId="0" fontId="116" fillId="17" borderId="0" applyNumberFormat="0" applyBorder="0" applyAlignment="0" applyProtection="0"/>
    <xf numFmtId="0" fontId="60" fillId="18" borderId="0" applyNumberFormat="0" applyBorder="0" applyAlignment="0" applyProtection="0"/>
    <xf numFmtId="0" fontId="116" fillId="18" borderId="0" applyNumberFormat="0" applyBorder="0" applyAlignment="0" applyProtection="0"/>
    <xf numFmtId="0" fontId="60" fillId="86" borderId="0" applyNumberFormat="0" applyBorder="0" applyAlignment="0" applyProtection="0"/>
    <xf numFmtId="0" fontId="116" fillId="13" borderId="0" applyNumberFormat="0" applyBorder="0" applyAlignment="0" applyProtection="0"/>
    <xf numFmtId="0" fontId="60" fillId="14" borderId="0" applyNumberFormat="0" applyBorder="0" applyAlignment="0" applyProtection="0"/>
    <xf numFmtId="0" fontId="116" fillId="14" borderId="0" applyNumberFormat="0" applyBorder="0" applyAlignment="0" applyProtection="0"/>
    <xf numFmtId="0" fontId="60" fillId="19" borderId="0" applyNumberFormat="0" applyBorder="0" applyAlignment="0" applyProtection="0"/>
    <xf numFmtId="0" fontId="116" fillId="19" borderId="0" applyNumberFormat="0" applyBorder="0" applyAlignment="0" applyProtection="0"/>
    <xf numFmtId="0" fontId="158" fillId="7" borderId="182" applyNumberFormat="0" applyAlignment="0" applyProtection="0"/>
    <xf numFmtId="0" fontId="158" fillId="7" borderId="182" applyNumberFormat="0" applyAlignment="0" applyProtection="0"/>
    <xf numFmtId="0" fontId="158" fillId="7" borderId="182" applyNumberFormat="0" applyAlignment="0" applyProtection="0"/>
    <xf numFmtId="0" fontId="159" fillId="20" borderId="194" applyNumberFormat="0" applyAlignment="0" applyProtection="0"/>
    <xf numFmtId="0" fontId="159" fillId="20" borderId="194" applyNumberFormat="0" applyAlignment="0" applyProtection="0"/>
    <xf numFmtId="0" fontId="159" fillId="20" borderId="194" applyNumberFormat="0" applyAlignment="0" applyProtection="0"/>
    <xf numFmtId="0" fontId="160" fillId="20" borderId="182" applyNumberFormat="0" applyAlignment="0" applyProtection="0"/>
    <xf numFmtId="0" fontId="160" fillId="20" borderId="182" applyNumberFormat="0" applyAlignment="0" applyProtection="0"/>
    <xf numFmtId="0" fontId="160" fillId="20" borderId="182" applyNumberFormat="0" applyAlignment="0" applyProtection="0"/>
    <xf numFmtId="0" fontId="51" fillId="0" borderId="202" applyNumberFormat="0">
      <alignment horizontal="right" vertical="top"/>
    </xf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0" fontId="127" fillId="0" borderId="203" applyNumberFormat="0" applyFill="0" applyAlignment="0" applyProtection="0"/>
    <xf numFmtId="0" fontId="161" fillId="0" borderId="3" applyNumberFormat="0" applyFill="0" applyAlignment="0" applyProtection="0"/>
    <xf numFmtId="0" fontId="129" fillId="0" borderId="4" applyNumberFormat="0" applyFill="0" applyAlignment="0" applyProtection="0"/>
    <xf numFmtId="0" fontId="162" fillId="0" borderId="4" applyNumberFormat="0" applyFill="0" applyAlignment="0" applyProtection="0"/>
    <xf numFmtId="0" fontId="131" fillId="0" borderId="204" applyNumberFormat="0" applyFill="0" applyAlignment="0" applyProtection="0"/>
    <xf numFmtId="0" fontId="163" fillId="0" borderId="5" applyNumberFormat="0" applyFill="0" applyAlignment="0" applyProtection="0"/>
    <xf numFmtId="0" fontId="131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4" fillId="0" borderId="205" applyNumberFormat="0" applyFill="0" applyAlignment="0" applyProtection="0"/>
    <xf numFmtId="0" fontId="164" fillId="0" borderId="205" applyNumberFormat="0" applyFill="0" applyAlignment="0" applyProtection="0"/>
    <xf numFmtId="0" fontId="164" fillId="0" borderId="205" applyNumberFormat="0" applyFill="0" applyAlignment="0" applyProtection="0"/>
    <xf numFmtId="0" fontId="68" fillId="21" borderId="7" applyNumberFormat="0" applyAlignment="0" applyProtection="0"/>
    <xf numFmtId="0" fontId="165" fillId="21" borderId="7" applyNumberFormat="0" applyAlignment="0" applyProtection="0"/>
    <xf numFmtId="0" fontId="37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69" fillId="22" borderId="0" applyNumberFormat="0" applyBorder="0" applyAlignment="0" applyProtection="0"/>
    <xf numFmtId="0" fontId="167" fillId="22" borderId="0" applyNumberFormat="0" applyBorder="0" applyAlignment="0" applyProtection="0"/>
    <xf numFmtId="0" fontId="51" fillId="0" borderId="0"/>
    <xf numFmtId="0" fontId="51" fillId="0" borderId="0"/>
    <xf numFmtId="0" fontId="51" fillId="0" borderId="0"/>
    <xf numFmtId="0" fontId="168" fillId="0" borderId="0"/>
    <xf numFmtId="0" fontId="51" fillId="0" borderId="0"/>
    <xf numFmtId="0" fontId="51" fillId="0" borderId="0"/>
    <xf numFmtId="0" fontId="168" fillId="0" borderId="0"/>
    <xf numFmtId="0" fontId="51" fillId="0" borderId="0"/>
    <xf numFmtId="0" fontId="51" fillId="0" borderId="0"/>
    <xf numFmtId="0" fontId="168" fillId="0" borderId="0"/>
    <xf numFmtId="0" fontId="51" fillId="0" borderId="0"/>
    <xf numFmtId="0" fontId="51" fillId="0" borderId="0"/>
    <xf numFmtId="0" fontId="168" fillId="0" borderId="0"/>
    <xf numFmtId="0" fontId="51" fillId="0" borderId="0"/>
    <xf numFmtId="0" fontId="51" fillId="0" borderId="0"/>
    <xf numFmtId="0" fontId="168" fillId="0" borderId="0"/>
    <xf numFmtId="0" fontId="51" fillId="0" borderId="0"/>
    <xf numFmtId="0" fontId="51" fillId="0" borderId="0"/>
    <xf numFmtId="0" fontId="168" fillId="0" borderId="0"/>
    <xf numFmtId="0" fontId="51" fillId="0" borderId="0"/>
    <xf numFmtId="0" fontId="51" fillId="0" borderId="0"/>
    <xf numFmtId="0" fontId="168" fillId="0" borderId="0"/>
    <xf numFmtId="0" fontId="51" fillId="0" borderId="0"/>
    <xf numFmtId="0" fontId="51" fillId="0" borderId="0"/>
    <xf numFmtId="0" fontId="168" fillId="0" borderId="0"/>
    <xf numFmtId="0" fontId="51" fillId="0" borderId="0"/>
    <xf numFmtId="0" fontId="51" fillId="0" borderId="0"/>
    <xf numFmtId="0" fontId="168" fillId="0" borderId="0"/>
    <xf numFmtId="0" fontId="51" fillId="0" borderId="0"/>
    <xf numFmtId="0" fontId="51" fillId="0" borderId="0"/>
    <xf numFmtId="0" fontId="169" fillId="0" borderId="0">
      <alignment vertical="top" wrapText="1"/>
    </xf>
    <xf numFmtId="0" fontId="11" fillId="0" borderId="0"/>
    <xf numFmtId="180" fontId="169" fillId="0" borderId="0">
      <alignment vertical="top" wrapText="1"/>
    </xf>
    <xf numFmtId="0" fontId="77" fillId="0" borderId="0"/>
    <xf numFmtId="0" fontId="51" fillId="0" borderId="0"/>
    <xf numFmtId="180" fontId="169" fillId="0" borderId="0">
      <alignment vertical="top" wrapText="1"/>
    </xf>
    <xf numFmtId="0" fontId="11" fillId="0" borderId="0"/>
    <xf numFmtId="0" fontId="170" fillId="0" borderId="0"/>
    <xf numFmtId="0" fontId="168" fillId="0" borderId="0"/>
    <xf numFmtId="0" fontId="51" fillId="0" borderId="0"/>
    <xf numFmtId="0" fontId="51" fillId="0" borderId="0"/>
    <xf numFmtId="0" fontId="168" fillId="0" borderId="0"/>
    <xf numFmtId="0" fontId="51" fillId="0" borderId="0"/>
    <xf numFmtId="0" fontId="51" fillId="0" borderId="0"/>
    <xf numFmtId="0" fontId="168" fillId="0" borderId="0"/>
    <xf numFmtId="0" fontId="51" fillId="0" borderId="0"/>
    <xf numFmtId="0" fontId="51" fillId="0" borderId="0"/>
    <xf numFmtId="0" fontId="168" fillId="0" borderId="0"/>
    <xf numFmtId="0" fontId="51" fillId="0" borderId="0"/>
    <xf numFmtId="0" fontId="51" fillId="0" borderId="0"/>
    <xf numFmtId="0" fontId="168" fillId="0" borderId="0"/>
    <xf numFmtId="0" fontId="11" fillId="0" borderId="0"/>
    <xf numFmtId="0" fontId="168" fillId="0" borderId="0"/>
    <xf numFmtId="0" fontId="168" fillId="0" borderId="0"/>
    <xf numFmtId="0" fontId="168" fillId="0" borderId="0"/>
    <xf numFmtId="0" fontId="51" fillId="0" borderId="0"/>
    <xf numFmtId="0" fontId="51" fillId="0" borderId="0"/>
    <xf numFmtId="0" fontId="168" fillId="0" borderId="0"/>
    <xf numFmtId="0" fontId="51" fillId="0" borderId="0"/>
    <xf numFmtId="0" fontId="51" fillId="0" borderId="0"/>
    <xf numFmtId="0" fontId="168" fillId="0" borderId="0"/>
    <xf numFmtId="0" fontId="51" fillId="0" borderId="0"/>
    <xf numFmtId="0" fontId="51" fillId="0" borderId="0"/>
    <xf numFmtId="0" fontId="77" fillId="0" borderId="0"/>
    <xf numFmtId="0" fontId="171" fillId="0" borderId="0"/>
    <xf numFmtId="0" fontId="59" fillId="0" borderId="0"/>
    <xf numFmtId="0" fontId="11" fillId="0" borderId="0"/>
    <xf numFmtId="0" fontId="10" fillId="0" borderId="0"/>
    <xf numFmtId="0" fontId="168" fillId="0" borderId="0"/>
    <xf numFmtId="0" fontId="51" fillId="0" borderId="0"/>
    <xf numFmtId="0" fontId="51" fillId="0" borderId="0"/>
    <xf numFmtId="0" fontId="10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68" fillId="0" borderId="0"/>
    <xf numFmtId="0" fontId="51" fillId="0" borderId="0"/>
    <xf numFmtId="0" fontId="51" fillId="0" borderId="0"/>
    <xf numFmtId="0" fontId="70" fillId="3" borderId="0" applyNumberFormat="0" applyBorder="0" applyAlignment="0" applyProtection="0"/>
    <xf numFmtId="0" fontId="172" fillId="3" borderId="0" applyNumberFormat="0" applyBorder="0" applyAlignment="0" applyProtection="0"/>
    <xf numFmtId="0" fontId="173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51" fillId="23" borderId="192" applyNumberFormat="0" applyFont="0" applyAlignment="0" applyProtection="0"/>
    <xf numFmtId="0" fontId="51" fillId="23" borderId="192" applyNumberFormat="0" applyFont="0" applyAlignment="0" applyProtection="0"/>
    <xf numFmtId="0" fontId="51" fillId="23" borderId="192" applyNumberFormat="0" applyFont="0" applyAlignment="0" applyProtection="0"/>
    <xf numFmtId="9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72" fillId="0" borderId="9" applyNumberFormat="0" applyFill="0" applyAlignment="0" applyProtection="0"/>
    <xf numFmtId="0" fontId="175" fillId="0" borderId="9" applyNumberFormat="0" applyFill="0" applyAlignment="0" applyProtection="0"/>
    <xf numFmtId="0" fontId="26" fillId="0" borderId="0"/>
    <xf numFmtId="0" fontId="46" fillId="0" borderId="0"/>
    <xf numFmtId="0" fontId="46" fillId="0" borderId="0"/>
    <xf numFmtId="0" fontId="46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81" fontId="51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7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74" fillId="10" borderId="0" applyNumberFormat="0" applyBorder="0" applyAlignment="0" applyProtection="0"/>
    <xf numFmtId="0" fontId="177" fillId="4" borderId="0" applyNumberFormat="0" applyBorder="0" applyAlignment="0" applyProtection="0"/>
    <xf numFmtId="0" fontId="178" fillId="0" borderId="0"/>
    <xf numFmtId="0" fontId="179" fillId="0" borderId="0" applyNumberFormat="0" applyFill="0" applyBorder="0" applyAlignment="0" applyProtection="0"/>
    <xf numFmtId="0" fontId="126" fillId="0" borderId="184" applyNumberFormat="0" applyFill="0" applyAlignment="0" applyProtection="0"/>
    <xf numFmtId="0" fontId="128" fillId="0" borderId="186" applyNumberFormat="0" applyFill="0" applyAlignment="0" applyProtection="0"/>
    <xf numFmtId="0" fontId="130" fillId="0" borderId="188" applyNumberFormat="0" applyFill="0" applyAlignment="0" applyProtection="0"/>
    <xf numFmtId="0" fontId="130" fillId="0" borderId="0" applyNumberFormat="0" applyFill="0" applyBorder="0" applyAlignment="0" applyProtection="0"/>
    <xf numFmtId="0" fontId="124" fillId="87" borderId="0" applyNumberFormat="0" applyBorder="0" applyAlignment="0" applyProtection="0"/>
    <xf numFmtId="0" fontId="117" fillId="88" borderId="0" applyNumberFormat="0" applyBorder="0" applyAlignment="0" applyProtection="0"/>
    <xf numFmtId="0" fontId="135" fillId="89" borderId="0" applyNumberFormat="0" applyBorder="0" applyAlignment="0" applyProtection="0"/>
    <xf numFmtId="0" fontId="132" fillId="90" borderId="181" applyNumberFormat="0" applyAlignment="0" applyProtection="0"/>
    <xf numFmtId="0" fontId="138" fillId="91" borderId="193" applyNumberFormat="0" applyAlignment="0" applyProtection="0"/>
    <xf numFmtId="0" fontId="119" fillId="91" borderId="181" applyNumberFormat="0" applyAlignment="0" applyProtection="0"/>
    <xf numFmtId="0" fontId="133" fillId="0" borderId="190" applyNumberFormat="0" applyFill="0" applyAlignment="0" applyProtection="0"/>
    <xf numFmtId="0" fontId="121" fillId="92" borderId="183" applyNumberFormat="0" applyAlignment="0" applyProtection="0"/>
    <xf numFmtId="0" fontId="147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13" fillId="0" borderId="196" applyNumberFormat="0" applyFill="0" applyAlignment="0" applyProtection="0"/>
    <xf numFmtId="0" fontId="115" fillId="94" borderId="0" applyNumberFormat="0" applyBorder="0" applyAlignment="0" applyProtection="0"/>
    <xf numFmtId="0" fontId="9" fillId="95" borderId="0" applyNumberFormat="0" applyBorder="0" applyAlignment="0" applyProtection="0"/>
    <xf numFmtId="0" fontId="9" fillId="96" borderId="0" applyNumberFormat="0" applyBorder="0" applyAlignment="0" applyProtection="0"/>
    <xf numFmtId="0" fontId="115" fillId="97" borderId="0" applyNumberFormat="0" applyBorder="0" applyAlignment="0" applyProtection="0"/>
    <xf numFmtId="0" fontId="115" fillId="98" borderId="0" applyNumberFormat="0" applyBorder="0" applyAlignment="0" applyProtection="0"/>
    <xf numFmtId="0" fontId="9" fillId="99" borderId="0" applyNumberFormat="0" applyBorder="0" applyAlignment="0" applyProtection="0"/>
    <xf numFmtId="0" fontId="9" fillId="100" borderId="0" applyNumberFormat="0" applyBorder="0" applyAlignment="0" applyProtection="0"/>
    <xf numFmtId="0" fontId="115" fillId="101" borderId="0" applyNumberFormat="0" applyBorder="0" applyAlignment="0" applyProtection="0"/>
    <xf numFmtId="0" fontId="115" fillId="102" borderId="0" applyNumberFormat="0" applyBorder="0" applyAlignment="0" applyProtection="0"/>
    <xf numFmtId="0" fontId="9" fillId="103" borderId="0" applyNumberFormat="0" applyBorder="0" applyAlignment="0" applyProtection="0"/>
    <xf numFmtId="0" fontId="9" fillId="104" borderId="0" applyNumberFormat="0" applyBorder="0" applyAlignment="0" applyProtection="0"/>
    <xf numFmtId="0" fontId="115" fillId="105" borderId="0" applyNumberFormat="0" applyBorder="0" applyAlignment="0" applyProtection="0"/>
    <xf numFmtId="0" fontId="115" fillId="106" borderId="0" applyNumberFormat="0" applyBorder="0" applyAlignment="0" applyProtection="0"/>
    <xf numFmtId="0" fontId="9" fillId="107" borderId="0" applyNumberFormat="0" applyBorder="0" applyAlignment="0" applyProtection="0"/>
    <xf numFmtId="0" fontId="9" fillId="108" borderId="0" applyNumberFormat="0" applyBorder="0" applyAlignment="0" applyProtection="0"/>
    <xf numFmtId="0" fontId="115" fillId="109" borderId="0" applyNumberFormat="0" applyBorder="0" applyAlignment="0" applyProtection="0"/>
    <xf numFmtId="0" fontId="115" fillId="110" borderId="0" applyNumberFormat="0" applyBorder="0" applyAlignment="0" applyProtection="0"/>
    <xf numFmtId="0" fontId="9" fillId="111" borderId="0" applyNumberFormat="0" applyBorder="0" applyAlignment="0" applyProtection="0"/>
    <xf numFmtId="0" fontId="9" fillId="112" borderId="0" applyNumberFormat="0" applyBorder="0" applyAlignment="0" applyProtection="0"/>
    <xf numFmtId="0" fontId="115" fillId="113" borderId="0" applyNumberFormat="0" applyBorder="0" applyAlignment="0" applyProtection="0"/>
    <xf numFmtId="0" fontId="115" fillId="114" borderId="0" applyNumberFormat="0" applyBorder="0" applyAlignment="0" applyProtection="0"/>
    <xf numFmtId="0" fontId="9" fillId="115" borderId="0" applyNumberFormat="0" applyBorder="0" applyAlignment="0" applyProtection="0"/>
    <xf numFmtId="0" fontId="9" fillId="116" borderId="0" applyNumberFormat="0" applyBorder="0" applyAlignment="0" applyProtection="0"/>
    <xf numFmtId="0" fontId="115" fillId="117" borderId="0" applyNumberFormat="0" applyBorder="0" applyAlignment="0" applyProtection="0"/>
    <xf numFmtId="0" fontId="9" fillId="0" borderId="0"/>
    <xf numFmtId="0" fontId="9" fillId="93" borderId="191" applyNumberFormat="0" applyFont="0" applyAlignment="0" applyProtection="0"/>
    <xf numFmtId="0" fontId="9" fillId="0" borderId="0"/>
    <xf numFmtId="0" fontId="9" fillId="95" borderId="0" applyNumberFormat="0" applyBorder="0" applyAlignment="0" applyProtection="0"/>
    <xf numFmtId="0" fontId="9" fillId="99" borderId="0" applyNumberFormat="0" applyBorder="0" applyAlignment="0" applyProtection="0"/>
    <xf numFmtId="0" fontId="9" fillId="103" borderId="0" applyNumberFormat="0" applyBorder="0" applyAlignment="0" applyProtection="0"/>
    <xf numFmtId="0" fontId="9" fillId="107" borderId="0" applyNumberFormat="0" applyBorder="0" applyAlignment="0" applyProtection="0"/>
    <xf numFmtId="0" fontId="9" fillId="111" borderId="0" applyNumberFormat="0" applyBorder="0" applyAlignment="0" applyProtection="0"/>
    <xf numFmtId="0" fontId="9" fillId="115" borderId="0" applyNumberFormat="0" applyBorder="0" applyAlignment="0" applyProtection="0"/>
    <xf numFmtId="0" fontId="9" fillId="96" borderId="0" applyNumberFormat="0" applyBorder="0" applyAlignment="0" applyProtection="0"/>
    <xf numFmtId="0" fontId="9" fillId="100" borderId="0" applyNumberFormat="0" applyBorder="0" applyAlignment="0" applyProtection="0"/>
    <xf numFmtId="0" fontId="9" fillId="104" borderId="0" applyNumberFormat="0" applyBorder="0" applyAlignment="0" applyProtection="0"/>
    <xf numFmtId="0" fontId="9" fillId="108" borderId="0" applyNumberFormat="0" applyBorder="0" applyAlignment="0" applyProtection="0"/>
    <xf numFmtId="0" fontId="9" fillId="112" borderId="0" applyNumberFormat="0" applyBorder="0" applyAlignment="0" applyProtection="0"/>
    <xf numFmtId="0" fontId="9" fillId="116" borderId="0" applyNumberFormat="0" applyBorder="0" applyAlignment="0" applyProtection="0"/>
    <xf numFmtId="0" fontId="9" fillId="93" borderId="191" applyNumberFormat="0" applyFont="0" applyAlignment="0" applyProtection="0"/>
    <xf numFmtId="0" fontId="9" fillId="0" borderId="0"/>
    <xf numFmtId="0" fontId="9" fillId="95" borderId="0" applyNumberFormat="0" applyBorder="0" applyAlignment="0" applyProtection="0"/>
    <xf numFmtId="0" fontId="9" fillId="99" borderId="0" applyNumberFormat="0" applyBorder="0" applyAlignment="0" applyProtection="0"/>
    <xf numFmtId="0" fontId="9" fillId="103" borderId="0" applyNumberFormat="0" applyBorder="0" applyAlignment="0" applyProtection="0"/>
    <xf numFmtId="0" fontId="9" fillId="107" borderId="0" applyNumberFormat="0" applyBorder="0" applyAlignment="0" applyProtection="0"/>
    <xf numFmtId="0" fontId="9" fillId="111" borderId="0" applyNumberFormat="0" applyBorder="0" applyAlignment="0" applyProtection="0"/>
    <xf numFmtId="0" fontId="9" fillId="115" borderId="0" applyNumberFormat="0" applyBorder="0" applyAlignment="0" applyProtection="0"/>
    <xf numFmtId="0" fontId="9" fillId="96" borderId="0" applyNumberFormat="0" applyBorder="0" applyAlignment="0" applyProtection="0"/>
    <xf numFmtId="0" fontId="9" fillId="100" borderId="0" applyNumberFormat="0" applyBorder="0" applyAlignment="0" applyProtection="0"/>
    <xf numFmtId="0" fontId="9" fillId="104" borderId="0" applyNumberFormat="0" applyBorder="0" applyAlignment="0" applyProtection="0"/>
    <xf numFmtId="0" fontId="9" fillId="108" borderId="0" applyNumberFormat="0" applyBorder="0" applyAlignment="0" applyProtection="0"/>
    <xf numFmtId="0" fontId="9" fillId="112" borderId="0" applyNumberFormat="0" applyBorder="0" applyAlignment="0" applyProtection="0"/>
    <xf numFmtId="0" fontId="9" fillId="116" borderId="0" applyNumberFormat="0" applyBorder="0" applyAlignment="0" applyProtection="0"/>
    <xf numFmtId="0" fontId="9" fillId="93" borderId="191" applyNumberFormat="0" applyFont="0" applyAlignment="0" applyProtection="0"/>
    <xf numFmtId="0" fontId="9" fillId="0" borderId="0"/>
    <xf numFmtId="0" fontId="9" fillId="95" borderId="0" applyNumberFormat="0" applyBorder="0" applyAlignment="0" applyProtection="0"/>
    <xf numFmtId="0" fontId="9" fillId="99" borderId="0" applyNumberFormat="0" applyBorder="0" applyAlignment="0" applyProtection="0"/>
    <xf numFmtId="0" fontId="9" fillId="103" borderId="0" applyNumberFormat="0" applyBorder="0" applyAlignment="0" applyProtection="0"/>
    <xf numFmtId="0" fontId="9" fillId="107" borderId="0" applyNumberFormat="0" applyBorder="0" applyAlignment="0" applyProtection="0"/>
    <xf numFmtId="0" fontId="9" fillId="111" borderId="0" applyNumberFormat="0" applyBorder="0" applyAlignment="0" applyProtection="0"/>
    <xf numFmtId="0" fontId="9" fillId="115" borderId="0" applyNumberFormat="0" applyBorder="0" applyAlignment="0" applyProtection="0"/>
    <xf numFmtId="0" fontId="9" fillId="96" borderId="0" applyNumberFormat="0" applyBorder="0" applyAlignment="0" applyProtection="0"/>
    <xf numFmtId="0" fontId="9" fillId="100" borderId="0" applyNumberFormat="0" applyBorder="0" applyAlignment="0" applyProtection="0"/>
    <xf numFmtId="0" fontId="9" fillId="104" borderId="0" applyNumberFormat="0" applyBorder="0" applyAlignment="0" applyProtection="0"/>
    <xf numFmtId="0" fontId="9" fillId="108" borderId="0" applyNumberFormat="0" applyBorder="0" applyAlignment="0" applyProtection="0"/>
    <xf numFmtId="0" fontId="9" fillId="112" borderId="0" applyNumberFormat="0" applyBorder="0" applyAlignment="0" applyProtection="0"/>
    <xf numFmtId="0" fontId="9" fillId="116" borderId="0" applyNumberFormat="0" applyBorder="0" applyAlignment="0" applyProtection="0"/>
    <xf numFmtId="0" fontId="9" fillId="93" borderId="191" applyNumberFormat="0" applyFont="0" applyAlignment="0" applyProtection="0"/>
    <xf numFmtId="0" fontId="9" fillId="0" borderId="0"/>
    <xf numFmtId="0" fontId="9" fillId="95" borderId="0" applyNumberFormat="0" applyBorder="0" applyAlignment="0" applyProtection="0"/>
    <xf numFmtId="0" fontId="9" fillId="99" borderId="0" applyNumberFormat="0" applyBorder="0" applyAlignment="0" applyProtection="0"/>
    <xf numFmtId="0" fontId="9" fillId="103" borderId="0" applyNumberFormat="0" applyBorder="0" applyAlignment="0" applyProtection="0"/>
    <xf numFmtId="0" fontId="9" fillId="107" borderId="0" applyNumberFormat="0" applyBorder="0" applyAlignment="0" applyProtection="0"/>
    <xf numFmtId="0" fontId="9" fillId="111" borderId="0" applyNumberFormat="0" applyBorder="0" applyAlignment="0" applyProtection="0"/>
    <xf numFmtId="0" fontId="9" fillId="115" borderId="0" applyNumberFormat="0" applyBorder="0" applyAlignment="0" applyProtection="0"/>
    <xf numFmtId="0" fontId="9" fillId="96" borderId="0" applyNumberFormat="0" applyBorder="0" applyAlignment="0" applyProtection="0"/>
    <xf numFmtId="0" fontId="9" fillId="100" borderId="0" applyNumberFormat="0" applyBorder="0" applyAlignment="0" applyProtection="0"/>
    <xf numFmtId="0" fontId="9" fillId="104" borderId="0" applyNumberFormat="0" applyBorder="0" applyAlignment="0" applyProtection="0"/>
    <xf numFmtId="0" fontId="9" fillId="108" borderId="0" applyNumberFormat="0" applyBorder="0" applyAlignment="0" applyProtection="0"/>
    <xf numFmtId="0" fontId="9" fillId="112" borderId="0" applyNumberFormat="0" applyBorder="0" applyAlignment="0" applyProtection="0"/>
    <xf numFmtId="0" fontId="9" fillId="116" borderId="0" applyNumberFormat="0" applyBorder="0" applyAlignment="0" applyProtection="0"/>
    <xf numFmtId="0" fontId="9" fillId="93" borderId="191" applyNumberFormat="0" applyFont="0" applyAlignment="0" applyProtection="0"/>
    <xf numFmtId="0" fontId="9" fillId="0" borderId="0"/>
    <xf numFmtId="0" fontId="9" fillId="95" borderId="0" applyNumberFormat="0" applyBorder="0" applyAlignment="0" applyProtection="0"/>
    <xf numFmtId="0" fontId="9" fillId="99" borderId="0" applyNumberFormat="0" applyBorder="0" applyAlignment="0" applyProtection="0"/>
    <xf numFmtId="0" fontId="9" fillId="103" borderId="0" applyNumberFormat="0" applyBorder="0" applyAlignment="0" applyProtection="0"/>
    <xf numFmtId="0" fontId="9" fillId="107" borderId="0" applyNumberFormat="0" applyBorder="0" applyAlignment="0" applyProtection="0"/>
    <xf numFmtId="0" fontId="9" fillId="111" borderId="0" applyNumberFormat="0" applyBorder="0" applyAlignment="0" applyProtection="0"/>
    <xf numFmtId="0" fontId="9" fillId="115" borderId="0" applyNumberFormat="0" applyBorder="0" applyAlignment="0" applyProtection="0"/>
    <xf numFmtId="0" fontId="9" fillId="96" borderId="0" applyNumberFormat="0" applyBorder="0" applyAlignment="0" applyProtection="0"/>
    <xf numFmtId="0" fontId="9" fillId="100" borderId="0" applyNumberFormat="0" applyBorder="0" applyAlignment="0" applyProtection="0"/>
    <xf numFmtId="0" fontId="9" fillId="104" borderId="0" applyNumberFormat="0" applyBorder="0" applyAlignment="0" applyProtection="0"/>
    <xf numFmtId="0" fontId="9" fillId="108" borderId="0" applyNumberFormat="0" applyBorder="0" applyAlignment="0" applyProtection="0"/>
    <xf numFmtId="0" fontId="9" fillId="112" borderId="0" applyNumberFormat="0" applyBorder="0" applyAlignment="0" applyProtection="0"/>
    <xf numFmtId="0" fontId="9" fillId="116" borderId="0" applyNumberFormat="0" applyBorder="0" applyAlignment="0" applyProtection="0"/>
    <xf numFmtId="0" fontId="9" fillId="93" borderId="191" applyNumberFormat="0" applyFont="0" applyAlignment="0" applyProtection="0"/>
    <xf numFmtId="0" fontId="9" fillId="0" borderId="0"/>
    <xf numFmtId="0" fontId="9" fillId="95" borderId="0" applyNumberFormat="0" applyBorder="0" applyAlignment="0" applyProtection="0"/>
    <xf numFmtId="0" fontId="9" fillId="99" borderId="0" applyNumberFormat="0" applyBorder="0" applyAlignment="0" applyProtection="0"/>
    <xf numFmtId="0" fontId="9" fillId="103" borderId="0" applyNumberFormat="0" applyBorder="0" applyAlignment="0" applyProtection="0"/>
    <xf numFmtId="0" fontId="9" fillId="107" borderId="0" applyNumberFormat="0" applyBorder="0" applyAlignment="0" applyProtection="0"/>
    <xf numFmtId="0" fontId="9" fillId="111" borderId="0" applyNumberFormat="0" applyBorder="0" applyAlignment="0" applyProtection="0"/>
    <xf numFmtId="0" fontId="9" fillId="115" borderId="0" applyNumberFormat="0" applyBorder="0" applyAlignment="0" applyProtection="0"/>
    <xf numFmtId="0" fontId="9" fillId="96" borderId="0" applyNumberFormat="0" applyBorder="0" applyAlignment="0" applyProtection="0"/>
    <xf numFmtId="0" fontId="9" fillId="100" borderId="0" applyNumberFormat="0" applyBorder="0" applyAlignment="0" applyProtection="0"/>
    <xf numFmtId="0" fontId="9" fillId="104" borderId="0" applyNumberFormat="0" applyBorder="0" applyAlignment="0" applyProtection="0"/>
    <xf numFmtId="0" fontId="9" fillId="108" borderId="0" applyNumberFormat="0" applyBorder="0" applyAlignment="0" applyProtection="0"/>
    <xf numFmtId="0" fontId="9" fillId="112" borderId="0" applyNumberFormat="0" applyBorder="0" applyAlignment="0" applyProtection="0"/>
    <xf numFmtId="0" fontId="9" fillId="116" borderId="0" applyNumberFormat="0" applyBorder="0" applyAlignment="0" applyProtection="0"/>
    <xf numFmtId="0" fontId="9" fillId="93" borderId="191" applyNumberFormat="0" applyFont="0" applyAlignment="0" applyProtection="0"/>
    <xf numFmtId="0" fontId="9" fillId="0" borderId="0"/>
    <xf numFmtId="0" fontId="9" fillId="95" borderId="0" applyNumberFormat="0" applyBorder="0" applyAlignment="0" applyProtection="0"/>
    <xf numFmtId="0" fontId="9" fillId="99" borderId="0" applyNumberFormat="0" applyBorder="0" applyAlignment="0" applyProtection="0"/>
    <xf numFmtId="0" fontId="9" fillId="103" borderId="0" applyNumberFormat="0" applyBorder="0" applyAlignment="0" applyProtection="0"/>
    <xf numFmtId="0" fontId="9" fillId="107" borderId="0" applyNumberFormat="0" applyBorder="0" applyAlignment="0" applyProtection="0"/>
    <xf numFmtId="0" fontId="9" fillId="111" borderId="0" applyNumberFormat="0" applyBorder="0" applyAlignment="0" applyProtection="0"/>
    <xf numFmtId="0" fontId="9" fillId="115" borderId="0" applyNumberFormat="0" applyBorder="0" applyAlignment="0" applyProtection="0"/>
    <xf numFmtId="0" fontId="9" fillId="96" borderId="0" applyNumberFormat="0" applyBorder="0" applyAlignment="0" applyProtection="0"/>
    <xf numFmtId="0" fontId="9" fillId="100" borderId="0" applyNumberFormat="0" applyBorder="0" applyAlignment="0" applyProtection="0"/>
    <xf numFmtId="0" fontId="9" fillId="104" borderId="0" applyNumberFormat="0" applyBorder="0" applyAlignment="0" applyProtection="0"/>
    <xf numFmtId="0" fontId="9" fillId="108" borderId="0" applyNumberFormat="0" applyBorder="0" applyAlignment="0" applyProtection="0"/>
    <xf numFmtId="0" fontId="9" fillId="112" borderId="0" applyNumberFormat="0" applyBorder="0" applyAlignment="0" applyProtection="0"/>
    <xf numFmtId="0" fontId="9" fillId="116" borderId="0" applyNumberFormat="0" applyBorder="0" applyAlignment="0" applyProtection="0"/>
    <xf numFmtId="0" fontId="9" fillId="93" borderId="191" applyNumberFormat="0" applyFont="0" applyAlignment="0" applyProtection="0"/>
    <xf numFmtId="0" fontId="9" fillId="0" borderId="0"/>
    <xf numFmtId="0" fontId="9" fillId="95" borderId="0" applyNumberFormat="0" applyBorder="0" applyAlignment="0" applyProtection="0"/>
    <xf numFmtId="0" fontId="9" fillId="99" borderId="0" applyNumberFormat="0" applyBorder="0" applyAlignment="0" applyProtection="0"/>
    <xf numFmtId="0" fontId="9" fillId="103" borderId="0" applyNumberFormat="0" applyBorder="0" applyAlignment="0" applyProtection="0"/>
    <xf numFmtId="0" fontId="9" fillId="107" borderId="0" applyNumberFormat="0" applyBorder="0" applyAlignment="0" applyProtection="0"/>
    <xf numFmtId="0" fontId="9" fillId="111" borderId="0" applyNumberFormat="0" applyBorder="0" applyAlignment="0" applyProtection="0"/>
    <xf numFmtId="0" fontId="9" fillId="115" borderId="0" applyNumberFormat="0" applyBorder="0" applyAlignment="0" applyProtection="0"/>
    <xf numFmtId="0" fontId="9" fillId="96" borderId="0" applyNumberFormat="0" applyBorder="0" applyAlignment="0" applyProtection="0"/>
    <xf numFmtId="0" fontId="9" fillId="100" borderId="0" applyNumberFormat="0" applyBorder="0" applyAlignment="0" applyProtection="0"/>
    <xf numFmtId="0" fontId="9" fillId="104" borderId="0" applyNumberFormat="0" applyBorder="0" applyAlignment="0" applyProtection="0"/>
    <xf numFmtId="0" fontId="9" fillId="108" borderId="0" applyNumberFormat="0" applyBorder="0" applyAlignment="0" applyProtection="0"/>
    <xf numFmtId="0" fontId="9" fillId="112" borderId="0" applyNumberFormat="0" applyBorder="0" applyAlignment="0" applyProtection="0"/>
    <xf numFmtId="0" fontId="9" fillId="116" borderId="0" applyNumberFormat="0" applyBorder="0" applyAlignment="0" applyProtection="0"/>
    <xf numFmtId="0" fontId="9" fillId="93" borderId="191" applyNumberFormat="0" applyFont="0" applyAlignment="0" applyProtection="0"/>
    <xf numFmtId="0" fontId="8" fillId="0" borderId="0"/>
    <xf numFmtId="0" fontId="11" fillId="0" borderId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9" borderId="0" applyNumberFormat="0" applyBorder="0" applyAlignment="0" applyProtection="0"/>
    <xf numFmtId="0" fontId="29" fillId="7" borderId="182" applyNumberFormat="0" applyAlignment="0" applyProtection="0"/>
    <xf numFmtId="0" fontId="30" fillId="20" borderId="194" applyNumberFormat="0" applyAlignment="0" applyProtection="0"/>
    <xf numFmtId="0" fontId="31" fillId="20" borderId="182" applyNumberFormat="0" applyAlignment="0" applyProtection="0"/>
    <xf numFmtId="0" fontId="32" fillId="0" borderId="3" applyNumberFormat="0" applyFill="0" applyAlignment="0" applyProtection="0"/>
    <xf numFmtId="0" fontId="33" fillId="0" borderId="4" applyNumberFormat="0" applyFill="0" applyAlignment="0" applyProtection="0"/>
    <xf numFmtId="0" fontId="34" fillId="0" borderId="5" applyNumberFormat="0" applyFill="0" applyAlignment="0" applyProtection="0"/>
    <xf numFmtId="0" fontId="34" fillId="0" borderId="0" applyNumberFormat="0" applyFill="0" applyBorder="0" applyAlignment="0" applyProtection="0"/>
    <xf numFmtId="0" fontId="35" fillId="0" borderId="205" applyNumberFormat="0" applyFill="0" applyAlignment="0" applyProtection="0"/>
    <xf numFmtId="0" fontId="36" fillId="21" borderId="7" applyNumberFormat="0" applyAlignment="0" applyProtection="0"/>
    <xf numFmtId="0" fontId="37" fillId="0" borderId="0" applyNumberFormat="0" applyFill="0" applyBorder="0" applyAlignment="0" applyProtection="0"/>
    <xf numFmtId="0" fontId="38" fillId="22" borderId="0" applyNumberFormat="0" applyBorder="0" applyAlignment="0" applyProtection="0"/>
    <xf numFmtId="0" fontId="39" fillId="3" borderId="0" applyNumberFormat="0" applyBorder="0" applyAlignment="0" applyProtection="0"/>
    <xf numFmtId="0" fontId="40" fillId="0" borderId="0" applyNumberFormat="0" applyFill="0" applyBorder="0" applyAlignment="0" applyProtection="0"/>
    <xf numFmtId="0" fontId="27" fillId="23" borderId="192" applyNumberFormat="0" applyFont="0" applyAlignment="0" applyProtection="0"/>
    <xf numFmtId="9" fontId="11" fillId="0" borderId="0" applyFont="0" applyFill="0" applyBorder="0" applyAlignment="0" applyProtection="0"/>
    <xf numFmtId="0" fontId="41" fillId="0" borderId="9" applyNumberFormat="0" applyFill="0" applyAlignment="0" applyProtection="0"/>
    <xf numFmtId="0" fontId="27" fillId="23" borderId="236" applyNumberFormat="0" applyFont="0" applyAlignment="0" applyProtection="0"/>
    <xf numFmtId="0" fontId="42" fillId="0" borderId="0" applyNumberFormat="0" applyFill="0" applyBorder="0" applyAlignment="0" applyProtection="0"/>
    <xf numFmtId="164" fontId="11" fillId="0" borderId="0" applyFont="0" applyFill="0" applyBorder="0" applyAlignment="0" applyProtection="0"/>
    <xf numFmtId="0" fontId="43" fillId="4" borderId="0" applyNumberFormat="0" applyBorder="0" applyAlignment="0" applyProtection="0"/>
    <xf numFmtId="0" fontId="12" fillId="0" borderId="411">
      <alignment wrapText="1"/>
    </xf>
    <xf numFmtId="0" fontId="12" fillId="0" borderId="410">
      <alignment horizontal="center" vertical="center"/>
    </xf>
    <xf numFmtId="0" fontId="54" fillId="0" borderId="446">
      <alignment horizontal="center" vertical="center" wrapText="1"/>
    </xf>
    <xf numFmtId="0" fontId="12" fillId="0" borderId="278">
      <alignment horizontal="center" vertical="center" wrapText="1"/>
    </xf>
    <xf numFmtId="0" fontId="55" fillId="0" borderId="278">
      <alignment horizontal="center" vertical="center" wrapText="1"/>
    </xf>
    <xf numFmtId="0" fontId="21" fillId="0" borderId="267">
      <alignment horizontal="center"/>
    </xf>
    <xf numFmtId="49" fontId="21" fillId="0" borderId="420">
      <alignment horizontal="center" vertical="center" wrapText="1"/>
    </xf>
    <xf numFmtId="0" fontId="12" fillId="0" borderId="462">
      <alignment horizontal="center" vertical="center"/>
    </xf>
    <xf numFmtId="49" fontId="21" fillId="0" borderId="285">
      <alignment horizontal="center" vertical="center"/>
    </xf>
    <xf numFmtId="0" fontId="55" fillId="0" borderId="420">
      <alignment horizontal="center" vertical="center" wrapText="1"/>
    </xf>
    <xf numFmtId="49" fontId="21" fillId="0" borderId="443">
      <alignment horizontal="center" vertical="center" wrapText="1"/>
    </xf>
    <xf numFmtId="0" fontId="21" fillId="0" borderId="460">
      <alignment horizontal="center"/>
    </xf>
    <xf numFmtId="49" fontId="21" fillId="0" borderId="451"/>
    <xf numFmtId="0" fontId="54" fillId="0" borderId="391">
      <alignment horizontal="center" vertical="center" textRotation="90"/>
    </xf>
    <xf numFmtId="0" fontId="21" fillId="0" borderId="266">
      <alignment horizontal="center"/>
    </xf>
    <xf numFmtId="0" fontId="12" fillId="0" borderId="102">
      <alignment horizontal="center"/>
    </xf>
    <xf numFmtId="0" fontId="21" fillId="0" borderId="284">
      <alignment horizontal="center" vertical="center"/>
    </xf>
    <xf numFmtId="0" fontId="54" fillId="0" borderId="358">
      <alignment horizontal="center" vertical="center" textRotation="90" wrapText="1"/>
    </xf>
    <xf numFmtId="0" fontId="12" fillId="27" borderId="357"/>
    <xf numFmtId="0" fontId="21" fillId="0" borderId="294">
      <alignment horizontal="center" vertical="center"/>
    </xf>
    <xf numFmtId="0" fontId="54" fillId="0" borderId="420">
      <alignment horizontal="center" vertical="center"/>
    </xf>
    <xf numFmtId="0" fontId="21" fillId="0" borderId="278">
      <alignment horizontal="center" vertical="center"/>
    </xf>
    <xf numFmtId="0" fontId="21" fillId="0" borderId="278">
      <alignment horizontal="center" vertical="center" wrapText="1"/>
    </xf>
    <xf numFmtId="0" fontId="12" fillId="0" borderId="473">
      <alignment horizontal="center" vertical="center" wrapText="1"/>
    </xf>
    <xf numFmtId="49" fontId="21" fillId="0" borderId="285">
      <alignment horizontal="center" vertical="center" wrapText="1"/>
    </xf>
    <xf numFmtId="0" fontId="55" fillId="0" borderId="510">
      <alignment horizontal="center" vertical="center" wrapText="1"/>
    </xf>
    <xf numFmtId="0" fontId="18" fillId="0" borderId="323">
      <alignment horizontal="left" wrapText="1"/>
    </xf>
    <xf numFmtId="0" fontId="12" fillId="0" borderId="504">
      <alignment horizontal="center"/>
    </xf>
    <xf numFmtId="0" fontId="12" fillId="0" borderId="444">
      <alignment horizontal="center" shrinkToFit="1"/>
    </xf>
    <xf numFmtId="0" fontId="120" fillId="29" borderId="400" applyNumberFormat="0" applyAlignment="0" applyProtection="0"/>
    <xf numFmtId="0" fontId="55" fillId="0" borderId="503">
      <alignment horizontal="center" vertical="center" wrapText="1"/>
    </xf>
    <xf numFmtId="0" fontId="12" fillId="0" borderId="108">
      <alignment horizontal="left" wrapText="1" indent="1"/>
    </xf>
    <xf numFmtId="0" fontId="12" fillId="38" borderId="510"/>
    <xf numFmtId="0" fontId="21" fillId="0" borderId="410">
      <alignment horizontal="center" vertical="center" wrapText="1"/>
    </xf>
    <xf numFmtId="0" fontId="48" fillId="45" borderId="496" applyNumberFormat="0" applyFont="0" applyAlignment="0" applyProtection="0"/>
    <xf numFmtId="0" fontId="12" fillId="0" borderId="409">
      <alignment horizontal="center" shrinkToFit="1"/>
    </xf>
    <xf numFmtId="0" fontId="54" fillId="0" borderId="445">
      <alignment horizontal="center" vertical="center" textRotation="90" wrapText="1"/>
    </xf>
    <xf numFmtId="0" fontId="21" fillId="0" borderId="392">
      <alignment horizontal="center" vertical="center"/>
    </xf>
    <xf numFmtId="0" fontId="31" fillId="20" borderId="298" applyNumberFormat="0" applyAlignment="0" applyProtection="0"/>
    <xf numFmtId="0" fontId="12" fillId="0" borderId="108">
      <alignment horizontal="left" wrapText="1" indent="1"/>
    </xf>
    <xf numFmtId="49" fontId="55" fillId="0" borderId="296">
      <alignment horizontal="left" vertical="center" wrapText="1" indent="3"/>
    </xf>
    <xf numFmtId="0" fontId="146" fillId="0" borderId="403" applyNumberFormat="0" applyFill="0" applyAlignment="0" applyProtection="0"/>
    <xf numFmtId="0" fontId="54" fillId="0" borderId="108"/>
    <xf numFmtId="0" fontId="12" fillId="0" borderId="374">
      <alignment horizontal="center" shrinkToFit="1"/>
    </xf>
    <xf numFmtId="0" fontId="55" fillId="0" borderId="506">
      <alignment horizontal="center" vertical="center" wrapText="1"/>
    </xf>
    <xf numFmtId="0" fontId="12" fillId="0" borderId="474">
      <alignment horizontal="left" wrapText="1"/>
    </xf>
    <xf numFmtId="0" fontId="12" fillId="0" borderId="443">
      <alignment horizontal="center" vertical="center" wrapText="1"/>
    </xf>
    <xf numFmtId="0" fontId="12" fillId="0" borderId="392">
      <alignment horizontal="center"/>
    </xf>
    <xf numFmtId="0" fontId="48" fillId="0" borderId="206"/>
    <xf numFmtId="0" fontId="12" fillId="0" borderId="503">
      <alignment horizontal="center" vertical="center" wrapText="1"/>
    </xf>
    <xf numFmtId="0" fontId="12" fillId="0" borderId="419">
      <alignment horizontal="center" shrinkToFit="1"/>
    </xf>
    <xf numFmtId="0" fontId="24" fillId="0" borderId="510">
      <alignment horizontal="center"/>
    </xf>
    <xf numFmtId="0" fontId="12" fillId="0" borderId="519">
      <alignment horizontal="center" vertical="center"/>
    </xf>
    <xf numFmtId="0" fontId="12" fillId="27" borderId="418"/>
    <xf numFmtId="0" fontId="21" fillId="0" borderId="521">
      <alignment horizontal="center"/>
    </xf>
    <xf numFmtId="0" fontId="48" fillId="45" borderId="401" applyNumberFormat="0" applyFont="0" applyAlignment="0" applyProtection="0"/>
    <xf numFmtId="0" fontId="12" fillId="0" borderId="428">
      <alignment horizontal="center" vertical="center"/>
    </xf>
    <xf numFmtId="0" fontId="48" fillId="45" borderId="496" applyNumberFormat="0" applyFont="0" applyAlignment="0" applyProtection="0"/>
    <xf numFmtId="0" fontId="62" fillId="20" borderId="402" applyNumberFormat="0" applyAlignment="0" applyProtection="0"/>
    <xf numFmtId="0" fontId="12" fillId="38" borderId="418"/>
    <xf numFmtId="0" fontId="146" fillId="0" borderId="327" applyNumberFormat="0" applyFill="0" applyAlignment="0" applyProtection="0"/>
    <xf numFmtId="0" fontId="55" fillId="0" borderId="510">
      <alignment horizontal="left" vertical="center" wrapText="1" indent="3"/>
    </xf>
    <xf numFmtId="0" fontId="61" fillId="56" borderId="400" applyNumberFormat="0" applyAlignment="0" applyProtection="0"/>
    <xf numFmtId="49" fontId="21" fillId="0" borderId="421">
      <alignment horizontal="center" vertical="center" wrapText="1"/>
    </xf>
    <xf numFmtId="0" fontId="55" fillId="0" borderId="100"/>
    <xf numFmtId="0" fontId="54" fillId="0" borderId="166">
      <alignment horizontal="center" vertical="center" textRotation="90" wrapText="1"/>
    </xf>
    <xf numFmtId="0" fontId="55" fillId="0" borderId="177">
      <alignment textRotation="90"/>
    </xf>
    <xf numFmtId="0" fontId="54" fillId="0" borderId="166">
      <alignment horizontal="center" vertical="center" textRotation="90"/>
    </xf>
    <xf numFmtId="0" fontId="55" fillId="0" borderId="160">
      <alignment horizontal="center" vertical="center" wrapText="1"/>
    </xf>
    <xf numFmtId="0" fontId="55" fillId="0" borderId="160">
      <alignment horizontal="center" vertical="center" wrapText="1"/>
    </xf>
    <xf numFmtId="0" fontId="54" fillId="0" borderId="108"/>
    <xf numFmtId="0" fontId="12" fillId="38" borderId="296"/>
    <xf numFmtId="0" fontId="21" fillId="0" borderId="510">
      <alignment horizontal="center" wrapText="1"/>
    </xf>
    <xf numFmtId="0" fontId="12" fillId="0" borderId="510">
      <alignment horizontal="center"/>
    </xf>
    <xf numFmtId="0" fontId="56" fillId="0" borderId="108">
      <alignment horizontal="left" vertical="center" wrapText="1"/>
    </xf>
    <xf numFmtId="0" fontId="55" fillId="0" borderId="177">
      <alignment horizontal="left" vertical="center" wrapText="1" indent="3"/>
    </xf>
    <xf numFmtId="0" fontId="55" fillId="0" borderId="100">
      <alignment horizontal="left" vertical="center" wrapText="1" indent="3"/>
    </xf>
    <xf numFmtId="0" fontId="56" fillId="0" borderId="108">
      <alignment horizontal="left" vertical="center" wrapText="1"/>
    </xf>
    <xf numFmtId="0" fontId="55" fillId="0" borderId="167">
      <alignment horizontal="center" vertical="center" wrapText="1"/>
    </xf>
    <xf numFmtId="0" fontId="54" fillId="0" borderId="161">
      <alignment horizontal="center" vertical="center" wrapText="1"/>
    </xf>
    <xf numFmtId="0" fontId="55" fillId="0" borderId="201">
      <alignment horizontal="center" vertical="center" wrapText="1"/>
    </xf>
    <xf numFmtId="0" fontId="55" fillId="0" borderId="112">
      <alignment horizontal="center" vertical="center" wrapText="1"/>
    </xf>
    <xf numFmtId="0" fontId="55" fillId="0" borderId="161">
      <alignment horizontal="center" vertical="center" wrapText="1"/>
    </xf>
    <xf numFmtId="0" fontId="55" fillId="0" borderId="170">
      <alignment horizontal="center" vertical="center" wrapText="1"/>
    </xf>
    <xf numFmtId="0" fontId="55" fillId="0" borderId="100">
      <alignment horizontal="center" vertical="center" wrapText="1"/>
    </xf>
    <xf numFmtId="0" fontId="54" fillId="0" borderId="160">
      <alignment horizontal="center" vertical="center"/>
    </xf>
    <xf numFmtId="0" fontId="55" fillId="0" borderId="160">
      <alignment horizontal="right" shrinkToFit="1"/>
    </xf>
    <xf numFmtId="0" fontId="55" fillId="0" borderId="173"/>
    <xf numFmtId="0" fontId="55" fillId="0" borderId="116">
      <alignment horizontal="right" shrinkToFit="1"/>
    </xf>
    <xf numFmtId="0" fontId="55" fillId="0" borderId="167">
      <alignment horizontal="right" shrinkToFit="1"/>
    </xf>
    <xf numFmtId="0" fontId="55" fillId="0" borderId="160">
      <alignment horizontal="center" vertical="center" wrapText="1"/>
    </xf>
    <xf numFmtId="0" fontId="54" fillId="0" borderId="162">
      <alignment horizontal="center" vertical="center"/>
    </xf>
    <xf numFmtId="0" fontId="55" fillId="0" borderId="168">
      <alignment horizontal="center" vertical="center" wrapText="1"/>
    </xf>
    <xf numFmtId="0" fontId="11" fillId="23" borderId="435" applyNumberFormat="0" applyFont="0" applyAlignment="0" applyProtection="0"/>
    <xf numFmtId="0" fontId="55" fillId="0" borderId="169">
      <alignment horizontal="right" shrinkToFit="1"/>
    </xf>
    <xf numFmtId="0" fontId="55" fillId="0" borderId="199"/>
    <xf numFmtId="0" fontId="55" fillId="0" borderId="121">
      <alignment horizontal="right" shrinkToFit="1"/>
    </xf>
    <xf numFmtId="0" fontId="55" fillId="0" borderId="171">
      <alignment horizontal="right" shrinkToFit="1"/>
    </xf>
    <xf numFmtId="0" fontId="55" fillId="0" borderId="100">
      <alignment horizontal="right"/>
    </xf>
    <xf numFmtId="0" fontId="12" fillId="0" borderId="447">
      <alignment horizontal="center" vertical="center"/>
    </xf>
    <xf numFmtId="0" fontId="12" fillId="0" borderId="410">
      <alignment horizontal="center" vertical="center" wrapText="1"/>
    </xf>
    <xf numFmtId="0" fontId="12" fillId="0" borderId="503">
      <alignment horizontal="center" vertical="center"/>
    </xf>
    <xf numFmtId="0" fontId="12" fillId="0" borderId="430"/>
    <xf numFmtId="0" fontId="54" fillId="0" borderId="355">
      <alignment horizontal="center" vertical="center"/>
    </xf>
    <xf numFmtId="0" fontId="12" fillId="0" borderId="355">
      <alignment horizontal="center" vertical="center" wrapText="1"/>
    </xf>
    <xf numFmtId="0" fontId="12" fillId="0" borderId="116">
      <alignment horizontal="left" wrapText="1" indent="1"/>
    </xf>
    <xf numFmtId="0" fontId="12" fillId="0" borderId="286">
      <alignment horizontal="left" wrapText="1"/>
    </xf>
    <xf numFmtId="0" fontId="61" fillId="7" borderId="400" applyNumberFormat="0" applyAlignment="0" applyProtection="0"/>
    <xf numFmtId="0" fontId="12" fillId="0" borderId="112">
      <alignment horizontal="center" shrinkToFit="1"/>
    </xf>
    <xf numFmtId="0" fontId="55" fillId="0" borderId="283">
      <alignment horizontal="right" shrinkToFit="1"/>
    </xf>
    <xf numFmtId="0" fontId="12" fillId="0" borderId="387">
      <alignment horizontal="center" shrinkToFit="1"/>
    </xf>
    <xf numFmtId="0" fontId="21" fillId="0" borderId="357">
      <alignment horizontal="center"/>
    </xf>
    <xf numFmtId="0" fontId="12" fillId="0" borderId="355">
      <alignment horizontal="center" vertical="center"/>
    </xf>
    <xf numFmtId="0" fontId="12" fillId="0" borderId="362">
      <alignment horizontal="left" wrapText="1"/>
    </xf>
    <xf numFmtId="0" fontId="12" fillId="0" borderId="473">
      <alignment horizontal="center" vertical="center"/>
    </xf>
    <xf numFmtId="0" fontId="12" fillId="0" borderId="460">
      <alignment horizontal="center"/>
    </xf>
    <xf numFmtId="0" fontId="12" fillId="0" borderId="409">
      <alignment horizontal="center"/>
    </xf>
    <xf numFmtId="0" fontId="12" fillId="0" borderId="503">
      <alignment horizontal="right" shrinkToFit="1"/>
    </xf>
    <xf numFmtId="0" fontId="55" fillId="0" borderId="296">
      <alignment textRotation="90"/>
    </xf>
    <xf numFmtId="0" fontId="62" fillId="29" borderId="402" applyNumberFormat="0" applyAlignment="0" applyProtection="0"/>
    <xf numFmtId="0" fontId="12" fillId="0" borderId="420">
      <alignment horizontal="center" vertical="center"/>
    </xf>
    <xf numFmtId="0" fontId="51" fillId="23" borderId="401" applyNumberFormat="0" applyFont="0" applyAlignment="0" applyProtection="0"/>
    <xf numFmtId="0" fontId="54" fillId="0" borderId="278">
      <alignment horizontal="center" vertical="center"/>
    </xf>
    <xf numFmtId="0" fontId="55" fillId="0" borderId="219">
      <alignment horizontal="center" vertical="center" wrapText="1"/>
    </xf>
    <xf numFmtId="0" fontId="54" fillId="0" borderId="281">
      <alignment horizontal="center" vertical="center" wrapText="1"/>
    </xf>
    <xf numFmtId="0" fontId="61" fillId="7" borderId="182" applyNumberFormat="0" applyAlignment="0" applyProtection="0"/>
    <xf numFmtId="0" fontId="62" fillId="20" borderId="194" applyNumberFormat="0" applyAlignment="0" applyProtection="0"/>
    <xf numFmtId="0" fontId="63" fillId="20" borderId="182" applyNumberFormat="0" applyAlignment="0" applyProtection="0"/>
    <xf numFmtId="0" fontId="55" fillId="0" borderId="278">
      <alignment horizontal="center" vertical="center" wrapText="1"/>
    </xf>
    <xf numFmtId="0" fontId="55" fillId="0" borderId="265">
      <alignment textRotation="90"/>
    </xf>
    <xf numFmtId="0" fontId="12" fillId="0" borderId="504">
      <alignment horizontal="center" shrinkToFit="1"/>
    </xf>
    <xf numFmtId="0" fontId="67" fillId="0" borderId="205" applyNumberFormat="0" applyFill="0" applyAlignment="0" applyProtection="0"/>
    <xf numFmtId="0" fontId="158" fillId="7" borderId="434" applyNumberFormat="0" applyAlignment="0" applyProtection="0"/>
    <xf numFmtId="0" fontId="12" fillId="0" borderId="406">
      <alignment horizontal="center" wrapText="1" shrinkToFit="1"/>
    </xf>
    <xf numFmtId="0" fontId="11" fillId="23" borderId="192" applyNumberFormat="0" applyFont="0" applyAlignment="0" applyProtection="0"/>
    <xf numFmtId="0" fontId="56" fillId="0" borderId="108">
      <alignment horizontal="left" vertical="center" wrapText="1"/>
    </xf>
    <xf numFmtId="0" fontId="12" fillId="27" borderId="430"/>
    <xf numFmtId="49" fontId="21" fillId="0" borderId="420">
      <alignment horizontal="center" vertical="center" wrapText="1"/>
    </xf>
    <xf numFmtId="0" fontId="12" fillId="0" borderId="207">
      <alignment horizontal="center"/>
    </xf>
    <xf numFmtId="49" fontId="21" fillId="0" borderId="450">
      <alignment horizontal="center" vertical="center" wrapText="1"/>
    </xf>
    <xf numFmtId="0" fontId="12" fillId="0" borderId="447">
      <alignment horizontal="center" vertical="center"/>
    </xf>
    <xf numFmtId="0" fontId="48" fillId="45" borderId="401" applyNumberFormat="0" applyFont="0" applyAlignment="0" applyProtection="0"/>
    <xf numFmtId="14" fontId="21" fillId="0" borderId="266">
      <alignment horizontal="center"/>
    </xf>
    <xf numFmtId="0" fontId="21" fillId="0" borderId="429">
      <alignment horizontal="center"/>
    </xf>
    <xf numFmtId="0" fontId="54" fillId="0" borderId="410">
      <alignment horizontal="center" vertical="center" textRotation="90"/>
    </xf>
    <xf numFmtId="14" fontId="21" fillId="0" borderId="178">
      <alignment horizontal="center"/>
    </xf>
    <xf numFmtId="0" fontId="21" fillId="0" borderId="179">
      <alignment horizontal="center"/>
    </xf>
    <xf numFmtId="0" fontId="21" fillId="0" borderId="420">
      <alignment horizontal="center" vertical="center"/>
    </xf>
    <xf numFmtId="49" fontId="21" fillId="0" borderId="266">
      <alignment horizontal="center"/>
    </xf>
    <xf numFmtId="4" fontId="55" fillId="0" borderId="355">
      <alignment horizontal="right"/>
    </xf>
    <xf numFmtId="0" fontId="21" fillId="0" borderId="163">
      <alignment wrapText="1"/>
    </xf>
    <xf numFmtId="49" fontId="21" fillId="0" borderId="163"/>
    <xf numFmtId="49" fontId="21" fillId="0" borderId="178">
      <alignment horizontal="center"/>
    </xf>
    <xf numFmtId="0" fontId="12" fillId="0" borderId="369">
      <alignment horizontal="left" shrinkToFit="1"/>
    </xf>
    <xf numFmtId="49" fontId="21" fillId="0" borderId="278">
      <alignment horizontal="center" vertical="center" wrapText="1"/>
    </xf>
    <xf numFmtId="0" fontId="21" fillId="0" borderId="178">
      <alignment horizontal="center"/>
    </xf>
    <xf numFmtId="0" fontId="62" fillId="20" borderId="271" applyNumberFormat="0" applyAlignment="0" applyProtection="0"/>
    <xf numFmtId="0" fontId="21" fillId="0" borderId="166">
      <alignment horizontal="center" vertical="center" wrapText="1"/>
    </xf>
    <xf numFmtId="0" fontId="21" fillId="0" borderId="160">
      <alignment horizontal="center" vertical="center" wrapText="1"/>
    </xf>
    <xf numFmtId="49" fontId="21" fillId="0" borderId="160">
      <alignment horizontal="center" vertical="center" wrapText="1"/>
    </xf>
    <xf numFmtId="49" fontId="21" fillId="0" borderId="162">
      <alignment horizontal="center" vertical="center"/>
    </xf>
    <xf numFmtId="49" fontId="21" fillId="0" borderId="160">
      <alignment horizontal="center" vertical="center" wrapText="1"/>
    </xf>
    <xf numFmtId="0" fontId="21" fillId="0" borderId="160">
      <alignment horizontal="center" vertical="center" wrapText="1"/>
    </xf>
    <xf numFmtId="49" fontId="21" fillId="0" borderId="162">
      <alignment horizontal="center" vertical="center" wrapText="1"/>
    </xf>
    <xf numFmtId="0" fontId="21" fillId="0" borderId="166">
      <alignment horizontal="center" vertical="center"/>
    </xf>
    <xf numFmtId="0" fontId="21" fillId="0" borderId="207">
      <alignment horizontal="center" vertical="center"/>
    </xf>
    <xf numFmtId="0" fontId="21" fillId="0" borderId="168">
      <alignment horizontal="center" vertical="center"/>
    </xf>
    <xf numFmtId="0" fontId="21" fillId="0" borderId="358">
      <alignment horizontal="center" vertical="center"/>
    </xf>
    <xf numFmtId="49" fontId="21" fillId="0" borderId="285">
      <alignment horizontal="center" vertical="center" wrapText="1"/>
    </xf>
    <xf numFmtId="4" fontId="21" fillId="0" borderId="278">
      <alignment horizontal="right"/>
    </xf>
    <xf numFmtId="0" fontId="55" fillId="0" borderId="392">
      <alignment horizontal="center" vertical="center" wrapText="1"/>
    </xf>
    <xf numFmtId="49" fontId="21" fillId="0" borderId="208">
      <alignment horizontal="center" wrapText="1"/>
    </xf>
    <xf numFmtId="49" fontId="21" fillId="0" borderId="209">
      <alignment horizontal="center" shrinkToFit="1"/>
    </xf>
    <xf numFmtId="49" fontId="21" fillId="0" borderId="209">
      <alignment horizontal="center"/>
    </xf>
    <xf numFmtId="49" fontId="21" fillId="0" borderId="210">
      <alignment horizontal="center"/>
    </xf>
    <xf numFmtId="0" fontId="55" fillId="0" borderId="357">
      <alignment horizontal="left" vertical="center" wrapText="1" indent="3"/>
    </xf>
    <xf numFmtId="0" fontId="21" fillId="0" borderId="211">
      <alignment horizontal="left" wrapText="1" indent="1"/>
    </xf>
    <xf numFmtId="49" fontId="21" fillId="0" borderId="212">
      <alignment horizontal="center" shrinkToFit="1"/>
    </xf>
    <xf numFmtId="49" fontId="21" fillId="0" borderId="213">
      <alignment horizontal="center" shrinkToFit="1"/>
    </xf>
    <xf numFmtId="4" fontId="21" fillId="0" borderId="160">
      <alignment horizontal="right"/>
    </xf>
    <xf numFmtId="4" fontId="21" fillId="0" borderId="214">
      <alignment horizontal="right"/>
    </xf>
    <xf numFmtId="49" fontId="21" fillId="0" borderId="278">
      <alignment horizontal="center" vertical="center" wrapText="1"/>
    </xf>
    <xf numFmtId="49" fontId="21" fillId="0" borderId="208">
      <alignment horizontal="center" shrinkToFit="1"/>
    </xf>
    <xf numFmtId="0" fontId="12" fillId="38" borderId="215"/>
    <xf numFmtId="0" fontId="12" fillId="0" borderId="56">
      <alignment horizontal="left" wrapText="1"/>
    </xf>
    <xf numFmtId="0" fontId="11" fillId="23" borderId="401" applyNumberFormat="0" applyFont="0" applyAlignment="0" applyProtection="0"/>
    <xf numFmtId="49" fontId="21" fillId="0" borderId="160">
      <alignment horizontal="center" vertical="center" wrapText="1"/>
    </xf>
    <xf numFmtId="49" fontId="56" fillId="0" borderId="376">
      <alignment horizontal="left" vertical="center" wrapText="1"/>
    </xf>
    <xf numFmtId="0" fontId="55" fillId="0" borderId="505">
      <alignment textRotation="90"/>
    </xf>
    <xf numFmtId="0" fontId="164" fillId="0" borderId="408" applyNumberFormat="0" applyFill="0" applyAlignment="0" applyProtection="0"/>
    <xf numFmtId="49" fontId="21" fillId="0" borderId="162">
      <alignment horizontal="center" vertical="center" wrapText="1"/>
    </xf>
    <xf numFmtId="0" fontId="30" fillId="20" borderId="436" applyNumberFormat="0" applyAlignment="0" applyProtection="0"/>
    <xf numFmtId="0" fontId="12" fillId="0" borderId="443">
      <alignment horizontal="center" shrinkToFit="1"/>
    </xf>
    <xf numFmtId="0" fontId="12" fillId="0" borderId="432">
      <alignment horizontal="center"/>
    </xf>
    <xf numFmtId="0" fontId="12" fillId="0" borderId="421">
      <alignment horizontal="center" vertical="center" wrapText="1"/>
    </xf>
    <xf numFmtId="0" fontId="12" fillId="0" borderId="409">
      <alignment horizontal="center" shrinkToFit="1"/>
    </xf>
    <xf numFmtId="0" fontId="12" fillId="0" borderId="414">
      <alignment horizontal="center" vertical="center"/>
    </xf>
    <xf numFmtId="0" fontId="31" fillId="20" borderId="434" applyNumberFormat="0" applyAlignment="0" applyProtection="0"/>
    <xf numFmtId="0" fontId="21" fillId="0" borderId="160">
      <alignment horizontal="center" vertical="center"/>
    </xf>
    <xf numFmtId="0" fontId="12" fillId="38" borderId="216"/>
    <xf numFmtId="0" fontId="12" fillId="0" borderId="499">
      <alignment horizontal="center"/>
    </xf>
    <xf numFmtId="0" fontId="62" fillId="29" borderId="436" applyNumberFormat="0" applyAlignment="0" applyProtection="0"/>
    <xf numFmtId="0" fontId="12" fillId="38" borderId="512"/>
    <xf numFmtId="0" fontId="62" fillId="29" borderId="497" applyNumberFormat="0" applyAlignment="0" applyProtection="0"/>
    <xf numFmtId="0" fontId="21" fillId="0" borderId="425">
      <alignment horizontal="center"/>
    </xf>
    <xf numFmtId="0" fontId="21" fillId="0" borderId="474">
      <alignment wrapText="1"/>
    </xf>
    <xf numFmtId="49" fontId="21" fillId="0" borderId="510">
      <alignment horizontal="right"/>
    </xf>
    <xf numFmtId="49" fontId="21" fillId="0" borderId="296"/>
    <xf numFmtId="4" fontId="55" fillId="0" borderId="417">
      <alignment horizontal="right"/>
    </xf>
    <xf numFmtId="49" fontId="21" fillId="0" borderId="217">
      <alignment horizontal="center"/>
    </xf>
    <xf numFmtId="0" fontId="54" fillId="0" borderId="166">
      <alignment horizontal="center" vertical="center" textRotation="90" wrapText="1"/>
    </xf>
    <xf numFmtId="0" fontId="54" fillId="0" borderId="166">
      <alignment horizontal="center" vertical="center" textRotation="90"/>
    </xf>
    <xf numFmtId="0" fontId="55" fillId="0" borderId="160">
      <alignment horizontal="center" vertical="center" wrapText="1"/>
    </xf>
    <xf numFmtId="49" fontId="55" fillId="0" borderId="160">
      <alignment horizontal="center" vertical="center" wrapText="1"/>
    </xf>
    <xf numFmtId="0" fontId="54" fillId="0" borderId="211"/>
    <xf numFmtId="0" fontId="12" fillId="38" borderId="418"/>
    <xf numFmtId="0" fontId="27" fillId="23" borderId="401" applyNumberFormat="0" applyFont="0" applyAlignment="0" applyProtection="0"/>
    <xf numFmtId="0" fontId="56" fillId="0" borderId="211">
      <alignment horizontal="left" vertical="center" wrapText="1"/>
    </xf>
    <xf numFmtId="49" fontId="56" fillId="0" borderId="211">
      <alignment horizontal="left" vertical="center" wrapText="1"/>
    </xf>
    <xf numFmtId="49" fontId="55" fillId="0" borderId="207">
      <alignment horizontal="center" vertical="center" wrapText="1"/>
    </xf>
    <xf numFmtId="0" fontId="61" fillId="56" borderId="400" applyNumberFormat="0" applyAlignment="0" applyProtection="0"/>
    <xf numFmtId="49" fontId="54" fillId="0" borderId="218">
      <alignment horizontal="center" vertical="center" wrapText="1"/>
    </xf>
    <xf numFmtId="49" fontId="55" fillId="0" borderId="208">
      <alignment horizontal="center" vertical="center" wrapText="1"/>
    </xf>
    <xf numFmtId="49" fontId="55" fillId="0" borderId="218">
      <alignment horizontal="center" vertical="center" wrapText="1"/>
    </xf>
    <xf numFmtId="49" fontId="55" fillId="0" borderId="219">
      <alignment horizontal="center" vertical="center" wrapText="1"/>
    </xf>
    <xf numFmtId="0" fontId="21" fillId="0" borderId="432">
      <alignment horizontal="center"/>
    </xf>
    <xf numFmtId="0" fontId="54" fillId="0" borderId="160">
      <alignment horizontal="center" vertical="center"/>
    </xf>
    <xf numFmtId="4" fontId="55" fillId="0" borderId="160">
      <alignment horizontal="right"/>
    </xf>
    <xf numFmtId="0" fontId="55" fillId="0" borderId="209"/>
    <xf numFmtId="4" fontId="55" fillId="0" borderId="207">
      <alignment horizontal="right"/>
    </xf>
    <xf numFmtId="0" fontId="55" fillId="0" borderId="160">
      <alignment horizontal="center" vertical="center" wrapText="1"/>
    </xf>
    <xf numFmtId="49" fontId="21" fillId="0" borderId="355">
      <alignment horizontal="center" vertical="center" wrapText="1"/>
    </xf>
    <xf numFmtId="0" fontId="62" fillId="20" borderId="436" applyNumberFormat="0" applyAlignment="0" applyProtection="0"/>
    <xf numFmtId="0" fontId="54" fillId="0" borderId="162">
      <alignment horizontal="center" vertical="center"/>
    </xf>
    <xf numFmtId="49" fontId="55" fillId="0" borderId="168">
      <alignment horizontal="center" vertical="center" wrapText="1"/>
    </xf>
    <xf numFmtId="0" fontId="54" fillId="0" borderId="445">
      <alignment horizontal="center" vertical="center" textRotation="90"/>
    </xf>
    <xf numFmtId="4" fontId="55" fillId="0" borderId="214">
      <alignment horizontal="right"/>
    </xf>
    <xf numFmtId="0" fontId="55" fillId="0" borderId="217"/>
    <xf numFmtId="0" fontId="12" fillId="0" borderId="443">
      <alignment horizontal="right" shrinkToFit="1"/>
    </xf>
    <xf numFmtId="4" fontId="55" fillId="0" borderId="220">
      <alignment horizontal="right"/>
    </xf>
    <xf numFmtId="0" fontId="12" fillId="0" borderId="511">
      <alignment horizontal="center" vertical="center"/>
    </xf>
    <xf numFmtId="0" fontId="12" fillId="27" borderId="424"/>
    <xf numFmtId="0" fontId="12" fillId="0" borderId="414">
      <alignment horizontal="center" vertical="center"/>
    </xf>
    <xf numFmtId="0" fontId="62" fillId="29" borderId="402" applyNumberFormat="0" applyAlignment="0" applyProtection="0"/>
    <xf numFmtId="4" fontId="55" fillId="0" borderId="278">
      <alignment horizontal="right"/>
    </xf>
    <xf numFmtId="49" fontId="21" fillId="0" borderId="420">
      <alignment horizontal="center" vertical="center" wrapText="1"/>
    </xf>
    <xf numFmtId="49" fontId="21" fillId="0" borderId="369">
      <alignment horizontal="left" shrinkToFit="1"/>
    </xf>
    <xf numFmtId="0" fontId="21" fillId="0" borderId="280">
      <alignment horizontal="center" vertical="center"/>
    </xf>
    <xf numFmtId="0" fontId="12" fillId="38" borderId="22"/>
    <xf numFmtId="49" fontId="21" fillId="0" borderId="322"/>
    <xf numFmtId="0" fontId="18" fillId="0" borderId="293">
      <alignment horizontal="left" wrapText="1"/>
    </xf>
    <xf numFmtId="0" fontId="21" fillId="0" borderId="163">
      <alignment horizontal="left" wrapText="1"/>
    </xf>
    <xf numFmtId="0" fontId="24" fillId="0" borderId="221">
      <alignment horizontal="left" wrapText="1"/>
    </xf>
    <xf numFmtId="0" fontId="12" fillId="0" borderId="443">
      <alignment horizontal="center" vertical="center" wrapText="1"/>
    </xf>
    <xf numFmtId="0" fontId="29" fillId="7" borderId="400" applyNumberFormat="0" applyAlignment="0" applyProtection="0"/>
    <xf numFmtId="0" fontId="51" fillId="33" borderId="0"/>
    <xf numFmtId="0" fontId="79" fillId="0" borderId="0">
      <alignment horizontal="left"/>
    </xf>
    <xf numFmtId="0" fontId="79" fillId="0" borderId="0">
      <alignment horizontal="left"/>
    </xf>
    <xf numFmtId="0" fontId="51" fillId="0" borderId="0"/>
    <xf numFmtId="0" fontId="51" fillId="0" borderId="0"/>
    <xf numFmtId="0" fontId="79" fillId="0" borderId="0">
      <alignment horizontal="left"/>
    </xf>
    <xf numFmtId="49" fontId="21" fillId="0" borderId="74"/>
    <xf numFmtId="4" fontId="21" fillId="0" borderId="87">
      <alignment horizontal="right"/>
    </xf>
    <xf numFmtId="4" fontId="21" fillId="0" borderId="129">
      <alignment horizontal="right"/>
    </xf>
    <xf numFmtId="49" fontId="21" fillId="0" borderId="0">
      <alignment horizontal="right"/>
    </xf>
    <xf numFmtId="0" fontId="21" fillId="0" borderId="74"/>
    <xf numFmtId="4" fontId="21" fillId="0" borderId="130">
      <alignment horizontal="right"/>
    </xf>
    <xf numFmtId="49" fontId="21" fillId="0" borderId="93">
      <alignment horizontal="center"/>
    </xf>
    <xf numFmtId="4" fontId="21" fillId="0" borderId="131">
      <alignment horizontal="right"/>
    </xf>
    <xf numFmtId="0" fontId="24" fillId="0" borderId="0">
      <alignment horizontal="center"/>
    </xf>
    <xf numFmtId="0" fontId="24" fillId="0" borderId="74"/>
    <xf numFmtId="0" fontId="21" fillId="0" borderId="94">
      <alignment horizontal="left" wrapText="1"/>
    </xf>
    <xf numFmtId="0" fontId="21" fillId="0" borderId="132">
      <alignment horizontal="left" wrapText="1" indent="1"/>
    </xf>
    <xf numFmtId="0" fontId="21" fillId="0" borderId="94">
      <alignment horizontal="left" wrapText="1" indent="2"/>
    </xf>
    <xf numFmtId="0" fontId="21" fillId="0" borderId="133">
      <alignment horizontal="left" wrapText="1" indent="2"/>
    </xf>
    <xf numFmtId="0" fontId="21" fillId="0" borderId="0">
      <alignment horizontal="center" wrapText="1"/>
    </xf>
    <xf numFmtId="49" fontId="21" fillId="0" borderId="74">
      <alignment horizontal="left"/>
    </xf>
    <xf numFmtId="49" fontId="21" fillId="0" borderId="134">
      <alignment horizontal="center" wrapText="1"/>
    </xf>
    <xf numFmtId="49" fontId="21" fillId="0" borderId="134">
      <alignment horizontal="left" wrapText="1"/>
    </xf>
    <xf numFmtId="49" fontId="21" fillId="0" borderId="134">
      <alignment horizontal="center" shrinkToFit="1"/>
    </xf>
    <xf numFmtId="49" fontId="21" fillId="0" borderId="74">
      <alignment horizontal="center"/>
    </xf>
    <xf numFmtId="0" fontId="21" fillId="0" borderId="80">
      <alignment horizontal="center"/>
    </xf>
    <xf numFmtId="0" fontId="21" fillId="0" borderId="0">
      <alignment horizontal="center"/>
    </xf>
    <xf numFmtId="49" fontId="21" fillId="0" borderId="74"/>
    <xf numFmtId="49" fontId="21" fillId="0" borderId="87">
      <alignment horizontal="center" shrinkToFit="1"/>
    </xf>
    <xf numFmtId="0" fontId="21" fillId="0" borderId="74">
      <alignment horizontal="center"/>
    </xf>
    <xf numFmtId="49" fontId="21" fillId="0" borderId="80">
      <alignment horizontal="center"/>
    </xf>
    <xf numFmtId="49" fontId="21" fillId="0" borderId="0">
      <alignment horizontal="left"/>
    </xf>
    <xf numFmtId="49" fontId="24" fillId="0" borderId="0"/>
    <xf numFmtId="49" fontId="21" fillId="0" borderId="130">
      <alignment horizontal="center"/>
    </xf>
    <xf numFmtId="0" fontId="24" fillId="0" borderId="84">
      <alignment horizontal="center" vertical="center" textRotation="90" wrapText="1"/>
    </xf>
    <xf numFmtId="0" fontId="24" fillId="0" borderId="80">
      <alignment horizontal="center" vertical="center" textRotation="90" wrapText="1"/>
    </xf>
    <xf numFmtId="0" fontId="21" fillId="0" borderId="0">
      <alignment vertical="center"/>
    </xf>
    <xf numFmtId="0" fontId="24" fillId="0" borderId="84">
      <alignment horizontal="center" vertical="center" textRotation="90"/>
    </xf>
    <xf numFmtId="49" fontId="21" fillId="0" borderId="89">
      <alignment horizontal="center" vertical="center" wrapText="1"/>
    </xf>
    <xf numFmtId="0" fontId="24" fillId="0" borderId="97"/>
    <xf numFmtId="0" fontId="12" fillId="0" borderId="446">
      <alignment horizontal="center" shrinkToFit="1"/>
    </xf>
    <xf numFmtId="49" fontId="21" fillId="0" borderId="136">
      <alignment horizontal="left" vertical="center" wrapText="1" indent="2"/>
    </xf>
    <xf numFmtId="49" fontId="21" fillId="0" borderId="133">
      <alignment horizontal="left" vertical="center" wrapText="1" indent="3"/>
    </xf>
    <xf numFmtId="49" fontId="21" fillId="0" borderId="135">
      <alignment horizontal="left" vertical="center" wrapText="1" indent="3"/>
    </xf>
    <xf numFmtId="49" fontId="21" fillId="0" borderId="137">
      <alignment horizontal="left" vertical="center" wrapText="1" indent="3"/>
    </xf>
    <xf numFmtId="0" fontId="48" fillId="45" borderId="325" applyNumberFormat="0" applyFont="0" applyAlignment="0" applyProtection="0"/>
    <xf numFmtId="49" fontId="21" fillId="0" borderId="80">
      <alignment horizontal="left" vertical="center" wrapText="1" indent="3"/>
    </xf>
    <xf numFmtId="49" fontId="21" fillId="0" borderId="0">
      <alignment horizontal="left" vertical="center" wrapText="1" indent="3"/>
    </xf>
    <xf numFmtId="49" fontId="21" fillId="0" borderId="74">
      <alignment horizontal="left" vertical="center" wrapText="1" indent="3"/>
    </xf>
    <xf numFmtId="0" fontId="21" fillId="0" borderId="396">
      <alignment horizontal="center"/>
    </xf>
    <xf numFmtId="49" fontId="21" fillId="0" borderId="88">
      <alignment horizontal="center" vertical="center" wrapText="1"/>
    </xf>
    <xf numFmtId="49" fontId="24" fillId="0" borderId="91">
      <alignment horizontal="center"/>
    </xf>
    <xf numFmtId="49" fontId="24" fillId="0" borderId="98">
      <alignment horizontal="center" vertical="center" wrapText="1"/>
    </xf>
    <xf numFmtId="49" fontId="21" fillId="0" borderId="95">
      <alignment horizontal="center" vertical="center" wrapText="1"/>
    </xf>
    <xf numFmtId="49" fontId="21" fillId="0" borderId="134">
      <alignment horizontal="center" vertical="center" wrapText="1"/>
    </xf>
    <xf numFmtId="49" fontId="21" fillId="0" borderId="98">
      <alignment horizontal="center" vertical="center" wrapText="1"/>
    </xf>
    <xf numFmtId="49" fontId="21" fillId="0" borderId="138">
      <alignment horizontal="center" vertical="center" wrapText="1"/>
    </xf>
    <xf numFmtId="49" fontId="21" fillId="0" borderId="99">
      <alignment horizontal="center" vertical="center" wrapText="1"/>
    </xf>
    <xf numFmtId="49" fontId="21" fillId="0" borderId="0">
      <alignment horizontal="center" vertical="center" wrapText="1"/>
    </xf>
    <xf numFmtId="49" fontId="21" fillId="0" borderId="74">
      <alignment horizontal="center" vertical="center" wrapText="1"/>
    </xf>
    <xf numFmtId="49" fontId="24" fillId="0" borderId="91">
      <alignment horizontal="center" vertical="center" wrapText="1"/>
    </xf>
    <xf numFmtId="0" fontId="21" fillId="0" borderId="89">
      <alignment horizontal="center" vertical="top"/>
    </xf>
    <xf numFmtId="49" fontId="21" fillId="0" borderId="89">
      <alignment horizontal="center" vertical="top" wrapText="1"/>
    </xf>
    <xf numFmtId="4" fontId="21" fillId="0" borderId="92">
      <alignment horizontal="right"/>
    </xf>
    <xf numFmtId="0" fontId="21" fillId="0" borderId="82"/>
    <xf numFmtId="4" fontId="21" fillId="0" borderId="88">
      <alignment horizontal="right"/>
    </xf>
    <xf numFmtId="4" fontId="21" fillId="0" borderId="99">
      <alignment horizontal="right" shrinkToFit="1"/>
    </xf>
    <xf numFmtId="4" fontId="21" fillId="0" borderId="0">
      <alignment horizontal="right" shrinkToFit="1"/>
    </xf>
    <xf numFmtId="0" fontId="24" fillId="0" borderId="89">
      <alignment horizontal="center" vertical="top"/>
    </xf>
    <xf numFmtId="0" fontId="21" fillId="0" borderId="89">
      <alignment horizontal="center" vertical="top" wrapText="1"/>
    </xf>
    <xf numFmtId="0" fontId="21" fillId="0" borderId="89">
      <alignment horizontal="center" vertical="top"/>
    </xf>
    <xf numFmtId="4" fontId="21" fillId="0" borderId="139">
      <alignment horizontal="right"/>
    </xf>
    <xf numFmtId="0" fontId="21" fillId="0" borderId="96"/>
    <xf numFmtId="4" fontId="21" fillId="0" borderId="140">
      <alignment horizontal="right"/>
    </xf>
    <xf numFmtId="0" fontId="21" fillId="0" borderId="74">
      <alignment horizontal="right"/>
    </xf>
    <xf numFmtId="0" fontId="24" fillId="0" borderId="89">
      <alignment horizontal="center" vertical="top"/>
    </xf>
    <xf numFmtId="0" fontId="51" fillId="38" borderId="0"/>
    <xf numFmtId="0" fontId="24" fillId="0" borderId="0"/>
    <xf numFmtId="49" fontId="21" fillId="0" borderId="425">
      <alignment horizontal="center"/>
    </xf>
    <xf numFmtId="0" fontId="21" fillId="0" borderId="0">
      <alignment horizontal="left"/>
    </xf>
    <xf numFmtId="0" fontId="21" fillId="0" borderId="0"/>
    <xf numFmtId="0" fontId="21" fillId="0" borderId="286">
      <alignment horizontal="left" wrapText="1"/>
    </xf>
    <xf numFmtId="0" fontId="51" fillId="38" borderId="74"/>
    <xf numFmtId="0" fontId="21" fillId="0" borderId="84">
      <alignment horizontal="center" vertical="top" wrapText="1"/>
    </xf>
    <xf numFmtId="0" fontId="21" fillId="0" borderId="84">
      <alignment horizontal="center" vertical="center"/>
    </xf>
    <xf numFmtId="0" fontId="51" fillId="38" borderId="79"/>
    <xf numFmtId="0" fontId="21" fillId="0" borderId="90">
      <alignment horizontal="left" wrapText="1"/>
    </xf>
    <xf numFmtId="0" fontId="21" fillId="0" borderId="94">
      <alignment horizontal="left" wrapText="1" indent="1"/>
    </xf>
    <xf numFmtId="0" fontId="21" fillId="0" borderId="97">
      <alignment horizontal="left" wrapText="1" indent="2"/>
    </xf>
    <xf numFmtId="0" fontId="51" fillId="38" borderId="141"/>
    <xf numFmtId="0" fontId="75" fillId="0" borderId="0">
      <alignment horizontal="center" wrapText="1"/>
    </xf>
    <xf numFmtId="0" fontId="12" fillId="0" borderId="444">
      <alignment horizontal="center" shrinkToFit="1"/>
    </xf>
    <xf numFmtId="0" fontId="21" fillId="0" borderId="74">
      <alignment wrapText="1"/>
    </xf>
    <xf numFmtId="0" fontId="21" fillId="0" borderId="79">
      <alignment wrapText="1"/>
    </xf>
    <xf numFmtId="0" fontId="21" fillId="0" borderId="80">
      <alignment horizontal="left"/>
    </xf>
    <xf numFmtId="0" fontId="21" fillId="0" borderId="89">
      <alignment horizontal="center" vertical="top" wrapText="1"/>
    </xf>
    <xf numFmtId="0" fontId="21" fillId="0" borderId="88">
      <alignment horizontal="center" vertical="center"/>
    </xf>
    <xf numFmtId="0" fontId="51" fillId="38" borderId="142"/>
    <xf numFmtId="49" fontId="21" fillId="0" borderId="91">
      <alignment horizontal="center" wrapText="1"/>
    </xf>
    <xf numFmtId="49" fontId="21" fillId="0" borderId="95">
      <alignment horizontal="center" wrapText="1"/>
    </xf>
    <xf numFmtId="49" fontId="21" fillId="0" borderId="98">
      <alignment horizontal="center"/>
    </xf>
    <xf numFmtId="0" fontId="51" fillId="38" borderId="80"/>
    <xf numFmtId="0" fontId="51" fillId="38" borderId="125"/>
    <xf numFmtId="0" fontId="21" fillId="0" borderId="99"/>
    <xf numFmtId="0" fontId="21" fillId="0" borderId="0">
      <alignment horizontal="center"/>
    </xf>
    <xf numFmtId="49" fontId="21" fillId="0" borderId="80"/>
    <xf numFmtId="49" fontId="21" fillId="0" borderId="0"/>
    <xf numFmtId="0" fontId="21" fillId="0" borderId="89">
      <alignment horizontal="center" vertical="center"/>
    </xf>
    <xf numFmtId="0" fontId="51" fillId="38" borderId="143"/>
    <xf numFmtId="49" fontId="21" fillId="0" borderId="92">
      <alignment horizontal="center"/>
    </xf>
    <xf numFmtId="49" fontId="21" fillId="0" borderId="82">
      <alignment horizontal="center"/>
    </xf>
    <xf numFmtId="49" fontId="21" fillId="0" borderId="89">
      <alignment horizontal="center"/>
    </xf>
    <xf numFmtId="49" fontId="21" fillId="0" borderId="89">
      <alignment horizontal="center" vertical="top" wrapText="1"/>
    </xf>
    <xf numFmtId="49" fontId="21" fillId="0" borderId="89">
      <alignment horizontal="center" vertical="top" wrapText="1"/>
    </xf>
    <xf numFmtId="0" fontId="51" fillId="38" borderId="144"/>
    <xf numFmtId="4" fontId="21" fillId="0" borderId="89">
      <alignment horizontal="right"/>
    </xf>
    <xf numFmtId="0" fontId="21" fillId="37" borderId="99"/>
    <xf numFmtId="49" fontId="21" fillId="0" borderId="83">
      <alignment horizontal="center" vertical="top"/>
    </xf>
    <xf numFmtId="49" fontId="51" fillId="0" borderId="0"/>
    <xf numFmtId="0" fontId="21" fillId="0" borderId="0">
      <alignment horizontal="right"/>
    </xf>
    <xf numFmtId="49" fontId="21" fillId="0" borderId="0">
      <alignment horizontal="right"/>
    </xf>
    <xf numFmtId="0" fontId="76" fillId="0" borderId="0"/>
    <xf numFmtId="0" fontId="76" fillId="0" borderId="75"/>
    <xf numFmtId="49" fontId="12" fillId="0" borderId="77">
      <alignment horizontal="right"/>
    </xf>
    <xf numFmtId="0" fontId="21" fillId="0" borderId="77">
      <alignment horizontal="right"/>
    </xf>
    <xf numFmtId="0" fontId="76" fillId="0" borderId="74"/>
    <xf numFmtId="0" fontId="21" fillId="0" borderId="88">
      <alignment horizontal="center"/>
    </xf>
    <xf numFmtId="49" fontId="51" fillId="0" borderId="145">
      <alignment horizontal="center"/>
    </xf>
    <xf numFmtId="14" fontId="21" fillId="0" borderId="146">
      <alignment horizontal="center"/>
    </xf>
    <xf numFmtId="0" fontId="21" fillId="0" borderId="147">
      <alignment horizontal="center"/>
    </xf>
    <xf numFmtId="49" fontId="21" fillId="0" borderId="148">
      <alignment horizontal="center"/>
    </xf>
    <xf numFmtId="49" fontId="21" fillId="0" borderId="146">
      <alignment horizontal="center"/>
    </xf>
    <xf numFmtId="0" fontId="21" fillId="0" borderId="146">
      <alignment horizontal="center"/>
    </xf>
    <xf numFmtId="49" fontId="21" fillId="0" borderId="149">
      <alignment horizontal="center"/>
    </xf>
    <xf numFmtId="0" fontId="54" fillId="0" borderId="358">
      <alignment horizontal="center" vertical="center" textRotation="90"/>
    </xf>
    <xf numFmtId="49" fontId="21" fillId="0" borderId="83">
      <alignment horizontal="center" vertical="top" wrapText="1"/>
    </xf>
    <xf numFmtId="0" fontId="21" fillId="0" borderId="76">
      <alignment horizontal="center" vertical="center"/>
    </xf>
    <xf numFmtId="4" fontId="21" fillId="0" borderId="93">
      <alignment horizontal="right"/>
    </xf>
    <xf numFmtId="49" fontId="21" fillId="0" borderId="96">
      <alignment horizontal="center"/>
    </xf>
    <xf numFmtId="0" fontId="21" fillId="0" borderId="0">
      <alignment horizontal="left" wrapText="1"/>
    </xf>
    <xf numFmtId="0" fontId="21" fillId="0" borderId="74">
      <alignment horizontal="left"/>
    </xf>
    <xf numFmtId="0" fontId="21" fillId="0" borderId="132">
      <alignment horizontal="left" wrapText="1"/>
    </xf>
    <xf numFmtId="0" fontId="21" fillId="0" borderId="79"/>
    <xf numFmtId="0" fontId="24" fillId="0" borderId="78">
      <alignment horizontal="left" wrapText="1"/>
    </xf>
    <xf numFmtId="0" fontId="21" fillId="0" borderId="130">
      <alignment horizontal="left" wrapText="1" indent="2"/>
    </xf>
    <xf numFmtId="49" fontId="21" fillId="0" borderId="0">
      <alignment horizontal="center" wrapText="1"/>
    </xf>
    <xf numFmtId="49" fontId="21" fillId="0" borderId="98">
      <alignment horizontal="center" wrapText="1"/>
    </xf>
    <xf numFmtId="0" fontId="21" fillId="0" borderId="142"/>
    <xf numFmtId="0" fontId="21" fillId="0" borderId="150">
      <alignment horizontal="center" wrapText="1"/>
    </xf>
    <xf numFmtId="0" fontId="51" fillId="38" borderId="99"/>
    <xf numFmtId="49" fontId="21" fillId="0" borderId="134">
      <alignment horizontal="center"/>
    </xf>
    <xf numFmtId="49" fontId="21" fillId="0" borderId="0">
      <alignment horizontal="center"/>
    </xf>
    <xf numFmtId="49" fontId="21" fillId="0" borderId="87">
      <alignment horizontal="center" wrapText="1"/>
    </xf>
    <xf numFmtId="49" fontId="21" fillId="0" borderId="129">
      <alignment horizontal="center" wrapText="1"/>
    </xf>
    <xf numFmtId="49" fontId="21" fillId="0" borderId="87">
      <alignment horizontal="center"/>
    </xf>
    <xf numFmtId="0" fontId="79" fillId="0" borderId="0">
      <alignment horizontal="left"/>
    </xf>
    <xf numFmtId="0" fontId="79" fillId="0" borderId="0">
      <alignment horizontal="left"/>
    </xf>
    <xf numFmtId="0" fontId="51" fillId="0" borderId="0"/>
    <xf numFmtId="0" fontId="51" fillId="0" borderId="0"/>
    <xf numFmtId="0" fontId="79" fillId="0" borderId="0">
      <alignment horizontal="left"/>
    </xf>
    <xf numFmtId="49" fontId="21" fillId="0" borderId="74"/>
    <xf numFmtId="4" fontId="21" fillId="0" borderId="87">
      <alignment horizontal="right"/>
    </xf>
    <xf numFmtId="4" fontId="21" fillId="0" borderId="129">
      <alignment horizontal="right"/>
    </xf>
    <xf numFmtId="49" fontId="21" fillId="0" borderId="0">
      <alignment horizontal="right"/>
    </xf>
    <xf numFmtId="0" fontId="21" fillId="0" borderId="74"/>
    <xf numFmtId="4" fontId="21" fillId="0" borderId="130">
      <alignment horizontal="right"/>
    </xf>
    <xf numFmtId="49" fontId="21" fillId="0" borderId="93">
      <alignment horizontal="center"/>
    </xf>
    <xf numFmtId="4" fontId="21" fillId="0" borderId="131">
      <alignment horizontal="right"/>
    </xf>
    <xf numFmtId="0" fontId="24" fillId="0" borderId="0">
      <alignment horizontal="center"/>
    </xf>
    <xf numFmtId="0" fontId="24" fillId="0" borderId="74"/>
    <xf numFmtId="0" fontId="21" fillId="0" borderId="94">
      <alignment horizontal="left" wrapText="1"/>
    </xf>
    <xf numFmtId="0" fontId="21" fillId="0" borderId="132">
      <alignment horizontal="left" wrapText="1" indent="1"/>
    </xf>
    <xf numFmtId="0" fontId="21" fillId="0" borderId="94">
      <alignment horizontal="left" wrapText="1" indent="2"/>
    </xf>
    <xf numFmtId="0" fontId="21" fillId="0" borderId="133">
      <alignment horizontal="left" wrapText="1" indent="2"/>
    </xf>
    <xf numFmtId="0" fontId="21" fillId="0" borderId="0">
      <alignment horizontal="center" wrapText="1"/>
    </xf>
    <xf numFmtId="49" fontId="21" fillId="0" borderId="74">
      <alignment horizontal="left"/>
    </xf>
    <xf numFmtId="49" fontId="21" fillId="0" borderId="134">
      <alignment horizontal="center" wrapText="1"/>
    </xf>
    <xf numFmtId="49" fontId="21" fillId="0" borderId="134">
      <alignment horizontal="left" wrapText="1"/>
    </xf>
    <xf numFmtId="49" fontId="21" fillId="0" borderId="134">
      <alignment horizontal="center" shrinkToFit="1"/>
    </xf>
    <xf numFmtId="49" fontId="21" fillId="0" borderId="74">
      <alignment horizontal="center"/>
    </xf>
    <xf numFmtId="0" fontId="21" fillId="0" borderId="80">
      <alignment horizontal="center"/>
    </xf>
    <xf numFmtId="0" fontId="21" fillId="0" borderId="0">
      <alignment horizontal="center"/>
    </xf>
    <xf numFmtId="49" fontId="21" fillId="0" borderId="74"/>
    <xf numFmtId="49" fontId="21" fillId="0" borderId="87">
      <alignment horizontal="center" shrinkToFit="1"/>
    </xf>
    <xf numFmtId="0" fontId="21" fillId="0" borderId="74">
      <alignment horizontal="center"/>
    </xf>
    <xf numFmtId="49" fontId="21" fillId="0" borderId="80">
      <alignment horizontal="center"/>
    </xf>
    <xf numFmtId="49" fontId="21" fillId="0" borderId="0">
      <alignment horizontal="left"/>
    </xf>
    <xf numFmtId="49" fontId="24" fillId="0" borderId="0"/>
    <xf numFmtId="49" fontId="21" fillId="0" borderId="130">
      <alignment horizontal="center"/>
    </xf>
    <xf numFmtId="0" fontId="24" fillId="0" borderId="84">
      <alignment horizontal="center" vertical="center" textRotation="90" wrapText="1"/>
    </xf>
    <xf numFmtId="0" fontId="24" fillId="0" borderId="80">
      <alignment horizontal="center" vertical="center" textRotation="90" wrapText="1"/>
    </xf>
    <xf numFmtId="0" fontId="21" fillId="0" borderId="0">
      <alignment vertical="center"/>
    </xf>
    <xf numFmtId="0" fontId="24" fillId="0" borderId="84">
      <alignment horizontal="center" vertical="center" textRotation="90"/>
    </xf>
    <xf numFmtId="49" fontId="21" fillId="0" borderId="89">
      <alignment horizontal="center" vertical="center" wrapText="1"/>
    </xf>
    <xf numFmtId="0" fontId="24" fillId="0" borderId="97"/>
    <xf numFmtId="49" fontId="87" fillId="0" borderId="135">
      <alignment horizontal="left" vertical="center" wrapText="1"/>
    </xf>
    <xf numFmtId="49" fontId="21" fillId="0" borderId="136">
      <alignment horizontal="left" vertical="center" wrapText="1" indent="2"/>
    </xf>
    <xf numFmtId="49" fontId="21" fillId="0" borderId="133">
      <alignment horizontal="left" vertical="center" wrapText="1" indent="3"/>
    </xf>
    <xf numFmtId="49" fontId="21" fillId="0" borderId="135">
      <alignment horizontal="left" vertical="center" wrapText="1" indent="3"/>
    </xf>
    <xf numFmtId="49" fontId="21" fillId="0" borderId="137">
      <alignment horizontal="left" vertical="center" wrapText="1" indent="3"/>
    </xf>
    <xf numFmtId="0" fontId="87" fillId="0" borderId="97">
      <alignment horizontal="left" vertical="center" wrapText="1"/>
    </xf>
    <xf numFmtId="49" fontId="21" fillId="0" borderId="80">
      <alignment horizontal="left" vertical="center" wrapText="1" indent="3"/>
    </xf>
    <xf numFmtId="49" fontId="21" fillId="0" borderId="0">
      <alignment horizontal="left" vertical="center" wrapText="1" indent="3"/>
    </xf>
    <xf numFmtId="49" fontId="21" fillId="0" borderId="74">
      <alignment horizontal="left" vertical="center" wrapText="1" indent="3"/>
    </xf>
    <xf numFmtId="49" fontId="87" fillId="0" borderId="97">
      <alignment horizontal="left" vertical="center" wrapText="1"/>
    </xf>
    <xf numFmtId="49" fontId="21" fillId="0" borderId="88">
      <alignment horizontal="center" vertical="center" wrapText="1"/>
    </xf>
    <xf numFmtId="49" fontId="24" fillId="0" borderId="91">
      <alignment horizontal="center"/>
    </xf>
    <xf numFmtId="49" fontId="24" fillId="0" borderId="98">
      <alignment horizontal="center" vertical="center" wrapText="1"/>
    </xf>
    <xf numFmtId="49" fontId="21" fillId="0" borderId="95">
      <alignment horizontal="center" vertical="center" wrapText="1"/>
    </xf>
    <xf numFmtId="49" fontId="21" fillId="0" borderId="134">
      <alignment horizontal="center" vertical="center" wrapText="1"/>
    </xf>
    <xf numFmtId="49" fontId="21" fillId="0" borderId="98">
      <alignment horizontal="center" vertical="center" wrapText="1"/>
    </xf>
    <xf numFmtId="49" fontId="21" fillId="0" borderId="138">
      <alignment horizontal="center" vertical="center" wrapText="1"/>
    </xf>
    <xf numFmtId="49" fontId="21" fillId="0" borderId="99">
      <alignment horizontal="center" vertical="center" wrapText="1"/>
    </xf>
    <xf numFmtId="49" fontId="21" fillId="0" borderId="0">
      <alignment horizontal="center" vertical="center" wrapText="1"/>
    </xf>
    <xf numFmtId="49" fontId="21" fillId="0" borderId="74">
      <alignment horizontal="center" vertical="center" wrapText="1"/>
    </xf>
    <xf numFmtId="49" fontId="24" fillId="0" borderId="91">
      <alignment horizontal="center" vertical="center" wrapText="1"/>
    </xf>
    <xf numFmtId="0" fontId="21" fillId="0" borderId="89">
      <alignment horizontal="center" vertical="top"/>
    </xf>
    <xf numFmtId="49" fontId="21" fillId="0" borderId="89">
      <alignment horizontal="center" vertical="top" wrapText="1"/>
    </xf>
    <xf numFmtId="4" fontId="21" fillId="0" borderId="92">
      <alignment horizontal="right"/>
    </xf>
    <xf numFmtId="0" fontId="21" fillId="0" borderId="82"/>
    <xf numFmtId="4" fontId="21" fillId="0" borderId="88">
      <alignment horizontal="right"/>
    </xf>
    <xf numFmtId="4" fontId="21" fillId="0" borderId="99">
      <alignment horizontal="right" shrinkToFit="1"/>
    </xf>
    <xf numFmtId="4" fontId="21" fillId="0" borderId="0">
      <alignment horizontal="right" shrinkToFit="1"/>
    </xf>
    <xf numFmtId="0" fontId="24" fillId="0" borderId="89">
      <alignment horizontal="center" vertical="top"/>
    </xf>
    <xf numFmtId="0" fontId="21" fillId="0" borderId="89">
      <alignment horizontal="center" vertical="top" wrapText="1"/>
    </xf>
    <xf numFmtId="0" fontId="21" fillId="0" borderId="89">
      <alignment horizontal="center" vertical="top"/>
    </xf>
    <xf numFmtId="4" fontId="21" fillId="0" borderId="139">
      <alignment horizontal="right"/>
    </xf>
    <xf numFmtId="0" fontId="21" fillId="0" borderId="96"/>
    <xf numFmtId="4" fontId="21" fillId="0" borderId="140">
      <alignment horizontal="right"/>
    </xf>
    <xf numFmtId="0" fontId="21" fillId="0" borderId="74">
      <alignment horizontal="right"/>
    </xf>
    <xf numFmtId="0" fontId="24" fillId="0" borderId="89">
      <alignment horizontal="center" vertical="top"/>
    </xf>
    <xf numFmtId="0" fontId="51" fillId="38" borderId="0"/>
    <xf numFmtId="0" fontId="24" fillId="0" borderId="0"/>
    <xf numFmtId="0" fontId="88" fillId="0" borderId="0"/>
    <xf numFmtId="0" fontId="21" fillId="0" borderId="0">
      <alignment horizontal="left"/>
    </xf>
    <xf numFmtId="0" fontId="21" fillId="0" borderId="0"/>
    <xf numFmtId="0" fontId="51" fillId="38" borderId="74"/>
    <xf numFmtId="0" fontId="21" fillId="0" borderId="84">
      <alignment horizontal="center" vertical="top" wrapText="1"/>
    </xf>
    <xf numFmtId="0" fontId="21" fillId="0" borderId="84">
      <alignment horizontal="center" vertical="center"/>
    </xf>
    <xf numFmtId="0" fontId="51" fillId="38" borderId="79"/>
    <xf numFmtId="0" fontId="21" fillId="0" borderId="90">
      <alignment horizontal="left" wrapText="1"/>
    </xf>
    <xf numFmtId="0" fontId="21" fillId="0" borderId="94">
      <alignment horizontal="left" wrapText="1" indent="1"/>
    </xf>
    <xf numFmtId="0" fontId="21" fillId="0" borderId="97">
      <alignment horizontal="left" wrapText="1" indent="2"/>
    </xf>
    <xf numFmtId="0" fontId="51" fillId="38" borderId="141"/>
    <xf numFmtId="0" fontId="75" fillId="0" borderId="0">
      <alignment horizontal="center" wrapText="1"/>
    </xf>
    <xf numFmtId="0" fontId="90" fillId="0" borderId="0">
      <alignment horizontal="center" vertical="top"/>
    </xf>
    <xf numFmtId="0" fontId="21" fillId="0" borderId="74">
      <alignment wrapText="1"/>
    </xf>
    <xf numFmtId="0" fontId="21" fillId="0" borderId="79">
      <alignment wrapText="1"/>
    </xf>
    <xf numFmtId="0" fontId="21" fillId="0" borderId="80">
      <alignment horizontal="left"/>
    </xf>
    <xf numFmtId="0" fontId="21" fillId="0" borderId="89">
      <alignment horizontal="center" vertical="top" wrapText="1"/>
    </xf>
    <xf numFmtId="0" fontId="21" fillId="0" borderId="88">
      <alignment horizontal="center" vertical="center"/>
    </xf>
    <xf numFmtId="0" fontId="51" fillId="38" borderId="142"/>
    <xf numFmtId="49" fontId="21" fillId="0" borderId="91">
      <alignment horizontal="center" wrapText="1"/>
    </xf>
    <xf numFmtId="49" fontId="21" fillId="0" borderId="95">
      <alignment horizontal="center" wrapText="1"/>
    </xf>
    <xf numFmtId="49" fontId="21" fillId="0" borderId="98">
      <alignment horizontal="center"/>
    </xf>
    <xf numFmtId="0" fontId="51" fillId="38" borderId="80"/>
    <xf numFmtId="0" fontId="51" fillId="38" borderId="125"/>
    <xf numFmtId="0" fontId="21" fillId="0" borderId="99"/>
    <xf numFmtId="0" fontId="21" fillId="0" borderId="0">
      <alignment horizontal="center"/>
    </xf>
    <xf numFmtId="49" fontId="21" fillId="0" borderId="80"/>
    <xf numFmtId="49" fontId="21" fillId="0" borderId="0"/>
    <xf numFmtId="0" fontId="21" fillId="0" borderId="89">
      <alignment horizontal="center" vertical="center"/>
    </xf>
    <xf numFmtId="0" fontId="51" fillId="38" borderId="143"/>
    <xf numFmtId="49" fontId="21" fillId="0" borderId="92">
      <alignment horizontal="center"/>
    </xf>
    <xf numFmtId="49" fontId="21" fillId="0" borderId="82">
      <alignment horizontal="center"/>
    </xf>
    <xf numFmtId="49" fontId="21" fillId="0" borderId="89">
      <alignment horizontal="center"/>
    </xf>
    <xf numFmtId="49" fontId="21" fillId="0" borderId="89">
      <alignment horizontal="center" vertical="top" wrapText="1"/>
    </xf>
    <xf numFmtId="49" fontId="21" fillId="0" borderId="89">
      <alignment horizontal="center" vertical="top" wrapText="1"/>
    </xf>
    <xf numFmtId="0" fontId="51" fillId="38" borderId="144"/>
    <xf numFmtId="4" fontId="21" fillId="0" borderId="89">
      <alignment horizontal="right"/>
    </xf>
    <xf numFmtId="0" fontId="21" fillId="37" borderId="99"/>
    <xf numFmtId="49" fontId="21" fillId="0" borderId="83">
      <alignment horizontal="center" vertical="top"/>
    </xf>
    <xf numFmtId="49" fontId="51" fillId="0" borderId="0"/>
    <xf numFmtId="0" fontId="21" fillId="0" borderId="0">
      <alignment horizontal="right"/>
    </xf>
    <xf numFmtId="49" fontId="21" fillId="0" borderId="0">
      <alignment horizontal="right"/>
    </xf>
    <xf numFmtId="0" fontId="76" fillId="0" borderId="0"/>
    <xf numFmtId="0" fontId="76" fillId="0" borderId="75"/>
    <xf numFmtId="49" fontId="12" fillId="0" borderId="77">
      <alignment horizontal="right"/>
    </xf>
    <xf numFmtId="0" fontId="21" fillId="0" borderId="77">
      <alignment horizontal="right"/>
    </xf>
    <xf numFmtId="0" fontId="76" fillId="0" borderId="74"/>
    <xf numFmtId="0" fontId="21" fillId="0" borderId="88">
      <alignment horizontal="center"/>
    </xf>
    <xf numFmtId="49" fontId="51" fillId="0" borderId="145">
      <alignment horizontal="center"/>
    </xf>
    <xf numFmtId="14" fontId="21" fillId="0" borderId="146">
      <alignment horizontal="center"/>
    </xf>
    <xf numFmtId="0" fontId="21" fillId="0" borderId="147">
      <alignment horizontal="center"/>
    </xf>
    <xf numFmtId="49" fontId="21" fillId="0" borderId="148">
      <alignment horizontal="center"/>
    </xf>
    <xf numFmtId="49" fontId="21" fillId="0" borderId="146">
      <alignment horizontal="center"/>
    </xf>
    <xf numFmtId="0" fontId="21" fillId="0" borderId="146">
      <alignment horizontal="center"/>
    </xf>
    <xf numFmtId="49" fontId="21" fillId="0" borderId="149">
      <alignment horizontal="center"/>
    </xf>
    <xf numFmtId="49" fontId="21" fillId="0" borderId="83">
      <alignment horizontal="center" vertical="top" wrapText="1"/>
    </xf>
    <xf numFmtId="0" fontId="21" fillId="0" borderId="76">
      <alignment horizontal="center" vertical="center"/>
    </xf>
    <xf numFmtId="4" fontId="21" fillId="0" borderId="93">
      <alignment horizontal="right"/>
    </xf>
    <xf numFmtId="49" fontId="21" fillId="0" borderId="96">
      <alignment horizontal="center"/>
    </xf>
    <xf numFmtId="0" fontId="21" fillId="0" borderId="0">
      <alignment horizontal="left" wrapText="1"/>
    </xf>
    <xf numFmtId="0" fontId="21" fillId="0" borderId="74">
      <alignment horizontal="left"/>
    </xf>
    <xf numFmtId="0" fontId="21" fillId="0" borderId="132">
      <alignment horizontal="left" wrapText="1"/>
    </xf>
    <xf numFmtId="0" fontId="21" fillId="0" borderId="79"/>
    <xf numFmtId="0" fontId="24" fillId="0" borderId="78">
      <alignment horizontal="left" wrapText="1"/>
    </xf>
    <xf numFmtId="0" fontId="21" fillId="0" borderId="130">
      <alignment horizontal="left" wrapText="1" indent="2"/>
    </xf>
    <xf numFmtId="49" fontId="21" fillId="0" borderId="0">
      <alignment horizontal="center" wrapText="1"/>
    </xf>
    <xf numFmtId="49" fontId="21" fillId="0" borderId="98">
      <alignment horizontal="center" wrapText="1"/>
    </xf>
    <xf numFmtId="0" fontId="21" fillId="0" borderId="142"/>
    <xf numFmtId="0" fontId="21" fillId="0" borderId="150">
      <alignment horizontal="center" wrapText="1"/>
    </xf>
    <xf numFmtId="0" fontId="51" fillId="38" borderId="99"/>
    <xf numFmtId="49" fontId="21" fillId="0" borderId="134">
      <alignment horizontal="center"/>
    </xf>
    <xf numFmtId="49" fontId="21" fillId="0" borderId="0">
      <alignment horizontal="center"/>
    </xf>
    <xf numFmtId="49" fontId="21" fillId="0" borderId="87">
      <alignment horizontal="center" wrapText="1"/>
    </xf>
    <xf numFmtId="49" fontId="21" fillId="0" borderId="129">
      <alignment horizontal="center" wrapText="1"/>
    </xf>
    <xf numFmtId="49" fontId="21" fillId="0" borderId="87">
      <alignment horizontal="center"/>
    </xf>
    <xf numFmtId="0" fontId="12" fillId="0" borderId="209">
      <alignment horizontal="center"/>
    </xf>
    <xf numFmtId="0" fontId="55" fillId="0" borderId="430">
      <alignment textRotation="90"/>
    </xf>
    <xf numFmtId="0" fontId="12" fillId="27" borderId="456"/>
    <xf numFmtId="0" fontId="120" fillId="29" borderId="495" applyNumberFormat="0" applyAlignment="0" applyProtection="0"/>
    <xf numFmtId="0" fontId="29" fillId="7" borderId="495" applyNumberFormat="0" applyAlignment="0" applyProtection="0"/>
    <xf numFmtId="0" fontId="61" fillId="56" borderId="400" applyNumberFormat="0" applyAlignment="0" applyProtection="0"/>
    <xf numFmtId="4" fontId="21" fillId="0" borderId="355">
      <alignment horizontal="right"/>
    </xf>
    <xf numFmtId="0" fontId="63" fillId="20" borderId="434" applyNumberFormat="0" applyAlignment="0" applyProtection="0"/>
    <xf numFmtId="0" fontId="18" fillId="0" borderId="457">
      <alignment horizontal="left" wrapText="1"/>
    </xf>
    <xf numFmtId="0" fontId="21" fillId="0" borderId="443">
      <alignment horizontal="center" vertical="center" wrapText="1"/>
    </xf>
    <xf numFmtId="0" fontId="12" fillId="0" borderId="409">
      <alignment horizontal="center" shrinkToFit="1"/>
    </xf>
    <xf numFmtId="0" fontId="61" fillId="56" borderId="324" applyNumberFormat="0" applyAlignment="0" applyProtection="0"/>
    <xf numFmtId="49" fontId="55" fillId="0" borderId="384">
      <alignment horizontal="center" vertical="center" wrapText="1"/>
    </xf>
    <xf numFmtId="49" fontId="21" fillId="0" borderId="474"/>
    <xf numFmtId="0" fontId="55" fillId="0" borderId="404"/>
    <xf numFmtId="0" fontId="12" fillId="0" borderId="387">
      <alignment horizontal="center" vertical="center"/>
    </xf>
    <xf numFmtId="0" fontId="21" fillId="0" borderId="358">
      <alignment horizontal="center" vertical="center" wrapText="1"/>
    </xf>
    <xf numFmtId="0" fontId="61" fillId="7" borderId="400" applyNumberFormat="0" applyAlignment="0" applyProtection="0"/>
    <xf numFmtId="0" fontId="12" fillId="0" borderId="410">
      <alignment horizontal="center" vertical="center"/>
    </xf>
    <xf numFmtId="0" fontId="55" fillId="0" borderId="453">
      <alignment horizontal="right" shrinkToFit="1"/>
    </xf>
    <xf numFmtId="0" fontId="158" fillId="7" borderId="434" applyNumberFormat="0" applyAlignment="0" applyProtection="0"/>
    <xf numFmtId="49" fontId="55" fillId="0" borderId="510">
      <alignment horizontal="center" vertical="center" wrapText="1"/>
    </xf>
    <xf numFmtId="0" fontId="12" fillId="0" borderId="504">
      <alignment horizontal="center" shrinkToFit="1"/>
    </xf>
    <xf numFmtId="0" fontId="67" fillId="0" borderId="408" applyNumberFormat="0" applyFill="0" applyAlignment="0" applyProtection="0"/>
    <xf numFmtId="0" fontId="146" fillId="0" borderId="327" applyNumberFormat="0" applyFill="0" applyAlignment="0" applyProtection="0"/>
    <xf numFmtId="0" fontId="12" fillId="0" borderId="357"/>
    <xf numFmtId="0" fontId="30" fillId="20" borderId="402" applyNumberFormat="0" applyAlignment="0" applyProtection="0"/>
    <xf numFmtId="0" fontId="54" fillId="0" borderId="445">
      <alignment horizontal="center" vertical="center" textRotation="90" wrapText="1"/>
    </xf>
    <xf numFmtId="0" fontId="12" fillId="0" borderId="451">
      <alignment wrapText="1"/>
    </xf>
    <xf numFmtId="4" fontId="153" fillId="6" borderId="405">
      <alignment horizontal="right" vertical="top" shrinkToFit="1"/>
    </xf>
    <xf numFmtId="0" fontId="146" fillId="0" borderId="437" applyNumberFormat="0" applyFill="0" applyAlignment="0" applyProtection="0"/>
    <xf numFmtId="49" fontId="21" fillId="0" borderId="278">
      <alignment horizontal="center" vertical="center" wrapText="1"/>
    </xf>
    <xf numFmtId="0" fontId="146" fillId="0" borderId="327" applyNumberFormat="0" applyFill="0" applyAlignment="0" applyProtection="0"/>
    <xf numFmtId="0" fontId="12" fillId="0" borderId="388">
      <alignment horizontal="center"/>
    </xf>
    <xf numFmtId="0" fontId="12" fillId="0" borderId="406">
      <alignment horizontal="center" wrapText="1" shrinkToFit="1"/>
    </xf>
    <xf numFmtId="0" fontId="21" fillId="0" borderId="280">
      <alignment horizontal="center" vertical="center" wrapText="1"/>
    </xf>
    <xf numFmtId="49" fontId="21" fillId="0" borderId="289">
      <alignment horizontal="center"/>
    </xf>
    <xf numFmtId="0" fontId="21" fillId="0" borderId="286">
      <alignment wrapText="1"/>
    </xf>
    <xf numFmtId="0" fontId="63" fillId="20" borderId="434" applyNumberFormat="0" applyAlignment="0" applyProtection="0"/>
    <xf numFmtId="49" fontId="55" fillId="0" borderId="419">
      <alignment horizontal="center" vertical="center" wrapText="1"/>
    </xf>
    <xf numFmtId="0" fontId="12" fillId="0" borderId="56">
      <alignment horizontal="left" wrapText="1"/>
    </xf>
    <xf numFmtId="0" fontId="12" fillId="0" borderId="365">
      <alignment horizontal="center"/>
    </xf>
    <xf numFmtId="0" fontId="55" fillId="0" borderId="288">
      <alignment horizontal="right" shrinkToFit="1"/>
    </xf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42" borderId="0" applyNumberFormat="0" applyBorder="0" applyAlignment="0" applyProtection="0"/>
    <xf numFmtId="0" fontId="8" fillId="42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55" fillId="0" borderId="355">
      <alignment horizontal="center" vertical="center" wrapText="1"/>
    </xf>
    <xf numFmtId="0" fontId="8" fillId="46" borderId="0" applyNumberFormat="0" applyBorder="0" applyAlignment="0" applyProtection="0"/>
    <xf numFmtId="0" fontId="8" fillId="46" borderId="0" applyNumberFormat="0" applyBorder="0" applyAlignment="0" applyProtection="0"/>
    <xf numFmtId="0" fontId="55" fillId="0" borderId="355">
      <alignment horizontal="center" vertical="center" wrapText="1"/>
    </xf>
    <xf numFmtId="0" fontId="54" fillId="0" borderId="358">
      <alignment horizontal="center" vertical="center" textRotation="90"/>
    </xf>
    <xf numFmtId="0" fontId="55" fillId="0" borderId="357">
      <alignment textRotation="90"/>
    </xf>
    <xf numFmtId="0" fontId="8" fillId="47" borderId="0" applyNumberFormat="0" applyBorder="0" applyAlignment="0" applyProtection="0"/>
    <xf numFmtId="0" fontId="8" fillId="47" borderId="0" applyNumberFormat="0" applyBorder="0" applyAlignment="0" applyProtection="0"/>
    <xf numFmtId="0" fontId="54" fillId="0" borderId="358">
      <alignment horizontal="center" vertical="center" textRotation="90" wrapText="1"/>
    </xf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59" fillId="2" borderId="0" applyNumberFormat="0" applyBorder="0" applyAlignment="0" applyProtection="0"/>
    <xf numFmtId="0" fontId="59" fillId="3" borderId="0" applyNumberFormat="0" applyBorder="0" applyAlignment="0" applyProtection="0"/>
    <xf numFmtId="0" fontId="59" fillId="4" borderId="0" applyNumberFormat="0" applyBorder="0" applyAlignment="0" applyProtection="0"/>
    <xf numFmtId="0" fontId="12" fillId="27" borderId="370"/>
    <xf numFmtId="0" fontId="59" fillId="5" borderId="0" applyNumberFormat="0" applyBorder="0" applyAlignment="0" applyProtection="0"/>
    <xf numFmtId="0" fontId="59" fillId="6" borderId="0" applyNumberFormat="0" applyBorder="0" applyAlignment="0" applyProtection="0"/>
    <xf numFmtId="0" fontId="59" fillId="20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12" fillId="0" borderId="358">
      <alignment horizontal="center" vertical="center"/>
    </xf>
    <xf numFmtId="0" fontId="12" fillId="0" borderId="367">
      <alignment horizontal="center" vertical="center"/>
    </xf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35" fillId="0" borderId="354" applyNumberFormat="0" applyFill="0" applyAlignment="0" applyProtection="0"/>
    <xf numFmtId="0" fontId="8" fillId="40" borderId="0" applyNumberFormat="0" applyBorder="0" applyAlignment="0" applyProtection="0"/>
    <xf numFmtId="0" fontId="8" fillId="40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55" fillId="0" borderId="351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12" fillId="0" borderId="362">
      <alignment wrapText="1"/>
    </xf>
    <xf numFmtId="0" fontId="59" fillId="8" borderId="0" applyNumberFormat="0" applyBorder="0" applyAlignment="0" applyProtection="0"/>
    <xf numFmtId="0" fontId="21" fillId="0" borderId="362">
      <alignment wrapText="1"/>
    </xf>
    <xf numFmtId="0" fontId="55" fillId="0" borderId="443">
      <alignment horizontal="center" vertical="center" wrapText="1"/>
    </xf>
    <xf numFmtId="0" fontId="59" fillId="9" borderId="0" applyNumberFormat="0" applyBorder="0" applyAlignment="0" applyProtection="0"/>
    <xf numFmtId="0" fontId="62" fillId="20" borderId="436" applyNumberFormat="0" applyAlignment="0" applyProtection="0"/>
    <xf numFmtId="14" fontId="21" fillId="0" borderId="365">
      <alignment horizontal="center"/>
    </xf>
    <xf numFmtId="0" fontId="59" fillId="10" borderId="0" applyNumberFormat="0" applyBorder="0" applyAlignment="0" applyProtection="0"/>
    <xf numFmtId="0" fontId="12" fillId="0" borderId="509">
      <alignment horizontal="right" shrinkToFit="1"/>
    </xf>
    <xf numFmtId="4" fontId="21" fillId="0" borderId="509">
      <alignment horizontal="right"/>
    </xf>
    <xf numFmtId="0" fontId="59" fillId="5" borderId="0" applyNumberFormat="0" applyBorder="0" applyAlignment="0" applyProtection="0"/>
    <xf numFmtId="0" fontId="164" fillId="0" borderId="502" applyNumberFormat="0" applyFill="0" applyAlignment="0" applyProtection="0"/>
    <xf numFmtId="0" fontId="35" fillId="0" borderId="408" applyNumberFormat="0" applyFill="0" applyAlignment="0" applyProtection="0"/>
    <xf numFmtId="0" fontId="59" fillId="8" borderId="0" applyNumberFormat="0" applyBorder="0" applyAlignment="0" applyProtection="0"/>
    <xf numFmtId="0" fontId="18" fillId="0" borderId="476">
      <alignment horizontal="left" wrapText="1"/>
    </xf>
    <xf numFmtId="0" fontId="59" fillId="11" borderId="0" applyNumberFormat="0" applyBorder="0" applyAlignment="0" applyProtection="0"/>
    <xf numFmtId="0" fontId="12" fillId="0" borderId="505"/>
    <xf numFmtId="0" fontId="12" fillId="0" borderId="455">
      <alignment horizontal="center" vertical="center"/>
    </xf>
    <xf numFmtId="0" fontId="160" fillId="20" borderId="400" applyNumberFormat="0" applyAlignment="0" applyProtection="0"/>
    <xf numFmtId="0" fontId="12" fillId="0" borderId="420">
      <alignment horizontal="center" vertical="center"/>
    </xf>
    <xf numFmtId="0" fontId="12" fillId="38" borderId="380"/>
    <xf numFmtId="0" fontId="21" fillId="0" borderId="503">
      <alignment horizontal="center" vertical="center"/>
    </xf>
    <xf numFmtId="0" fontId="12" fillId="0" borderId="474">
      <alignment horizontal="left" wrapText="1"/>
    </xf>
    <xf numFmtId="0" fontId="29" fillId="7" borderId="400" applyNumberFormat="0" applyAlignment="0" applyProtection="0"/>
    <xf numFmtId="49" fontId="21" fillId="0" borderId="404">
      <alignment horizontal="center"/>
    </xf>
    <xf numFmtId="0" fontId="60" fillId="12" borderId="0" applyNumberFormat="0" applyBorder="0" applyAlignment="0" applyProtection="0"/>
    <xf numFmtId="0" fontId="21" fillId="0" borderId="296">
      <alignment horizontal="center"/>
    </xf>
    <xf numFmtId="0" fontId="60" fillId="9" borderId="0" applyNumberFormat="0" applyBorder="0" applyAlignment="0" applyProtection="0"/>
    <xf numFmtId="0" fontId="60" fillId="10" borderId="0" applyNumberFormat="0" applyBorder="0" applyAlignment="0" applyProtection="0"/>
    <xf numFmtId="0" fontId="60" fillId="13" borderId="0" applyNumberFormat="0" applyBorder="0" applyAlignment="0" applyProtection="0"/>
    <xf numFmtId="0" fontId="60" fillId="14" borderId="0" applyNumberFormat="0" applyBorder="0" applyAlignment="0" applyProtection="0"/>
    <xf numFmtId="0" fontId="12" fillId="38" borderId="380"/>
    <xf numFmtId="0" fontId="12" fillId="0" borderId="506">
      <alignment horizontal="center" shrinkToFit="1"/>
    </xf>
    <xf numFmtId="0" fontId="60" fillId="15" borderId="0" applyNumberFormat="0" applyBorder="0" applyAlignment="0" applyProtection="0"/>
    <xf numFmtId="0" fontId="160" fillId="20" borderId="400" applyNumberFormat="0" applyAlignment="0" applyProtection="0"/>
    <xf numFmtId="0" fontId="12" fillId="0" borderId="392">
      <alignment horizontal="center" vertical="center"/>
    </xf>
    <xf numFmtId="49" fontId="21" fillId="0" borderId="374">
      <alignment horizontal="center"/>
    </xf>
    <xf numFmtId="0" fontId="21" fillId="0" borderId="391">
      <alignment horizontal="center" vertical="center" wrapText="1"/>
    </xf>
    <xf numFmtId="0" fontId="12" fillId="0" borderId="443">
      <alignment horizontal="center" vertical="center" wrapText="1"/>
    </xf>
    <xf numFmtId="0" fontId="12" fillId="0" borderId="398">
      <alignment horizontal="center"/>
    </xf>
    <xf numFmtId="0" fontId="120" fillId="29" borderId="400" applyNumberFormat="0" applyAlignment="0" applyProtection="0"/>
    <xf numFmtId="0" fontId="12" fillId="0" borderId="414">
      <alignment horizontal="center"/>
    </xf>
    <xf numFmtId="0" fontId="120" fillId="29" borderId="235" applyNumberFormat="0" applyAlignment="0" applyProtection="0"/>
    <xf numFmtId="0" fontId="120" fillId="29" borderId="235" applyNumberFormat="0" applyAlignment="0" applyProtection="0"/>
    <xf numFmtId="0" fontId="120" fillId="29" borderId="235" applyNumberFormat="0" applyAlignment="0" applyProtection="0"/>
    <xf numFmtId="0" fontId="21" fillId="0" borderId="432">
      <alignment horizontal="center"/>
    </xf>
    <xf numFmtId="0" fontId="55" fillId="0" borderId="481">
      <alignment textRotation="90"/>
    </xf>
    <xf numFmtId="0" fontId="54" fillId="0" borderId="420">
      <alignment horizontal="center" vertical="center"/>
    </xf>
    <xf numFmtId="0" fontId="55" fillId="0" borderId="443">
      <alignment horizontal="center" vertical="center" wrapText="1"/>
    </xf>
    <xf numFmtId="0" fontId="55" fillId="0" borderId="384">
      <alignment horizontal="center" vertical="center" wrapText="1"/>
    </xf>
    <xf numFmtId="0" fontId="55" fillId="0" borderId="430">
      <alignment horizontal="left" vertical="center" wrapText="1" indent="3"/>
    </xf>
    <xf numFmtId="0" fontId="55" fillId="0" borderId="509">
      <alignment horizontal="right" shrinkToFit="1"/>
    </xf>
    <xf numFmtId="0" fontId="31" fillId="20" borderId="495" applyNumberFormat="0" applyAlignment="0" applyProtection="0"/>
    <xf numFmtId="0" fontId="12" fillId="0" borderId="443">
      <alignment horizontal="center" vertical="center" wrapText="1"/>
    </xf>
    <xf numFmtId="0" fontId="12" fillId="0" borderId="443">
      <alignment horizontal="center" vertical="center" wrapText="1"/>
    </xf>
    <xf numFmtId="0" fontId="12" fillId="0" borderId="108">
      <alignment horizontal="left" wrapText="1" indent="1"/>
    </xf>
    <xf numFmtId="0" fontId="61" fillId="56" borderId="235" applyNumberFormat="0" applyAlignment="0" applyProtection="0"/>
    <xf numFmtId="0" fontId="61" fillId="56" borderId="235" applyNumberFormat="0" applyAlignment="0" applyProtection="0"/>
    <xf numFmtId="0" fontId="61" fillId="56" borderId="235" applyNumberFormat="0" applyAlignment="0" applyProtection="0"/>
    <xf numFmtId="0" fontId="12" fillId="0" borderId="450">
      <alignment horizontal="center" vertical="center"/>
    </xf>
    <xf numFmtId="0" fontId="12" fillId="0" borderId="410">
      <alignment horizontal="center" vertical="center" wrapText="1"/>
    </xf>
    <xf numFmtId="0" fontId="12" fillId="0" borderId="519">
      <alignment horizontal="center" vertical="center"/>
    </xf>
    <xf numFmtId="0" fontId="18" fillId="0" borderId="413">
      <alignment horizontal="left" wrapText="1"/>
    </xf>
    <xf numFmtId="0" fontId="159" fillId="20" borderId="402" applyNumberFormat="0" applyAlignment="0" applyProtection="0"/>
    <xf numFmtId="0" fontId="12" fillId="0" borderId="420">
      <alignment horizontal="right" shrinkToFit="1"/>
    </xf>
    <xf numFmtId="0" fontId="12" fillId="0" borderId="409">
      <alignment horizontal="center" shrinkToFit="1"/>
    </xf>
    <xf numFmtId="0" fontId="12" fillId="0" borderId="419">
      <alignment horizontal="center" shrinkToFit="1"/>
    </xf>
    <xf numFmtId="0" fontId="12" fillId="0" borderId="420">
      <alignment horizontal="center" vertical="center" wrapText="1"/>
    </xf>
    <xf numFmtId="0" fontId="8" fillId="0" borderId="0"/>
    <xf numFmtId="49" fontId="21" fillId="0" borderId="443">
      <alignment horizontal="center" vertical="center" wrapText="1"/>
    </xf>
    <xf numFmtId="0" fontId="8" fillId="81" borderId="191" applyNumberFormat="0" applyFont="0" applyAlignment="0" applyProtection="0"/>
    <xf numFmtId="0" fontId="8" fillId="81" borderId="191" applyNumberFormat="0" applyFont="0" applyAlignment="0" applyProtection="0"/>
    <xf numFmtId="0" fontId="48" fillId="45" borderId="236" applyNumberFormat="0" applyFont="0" applyAlignment="0" applyProtection="0"/>
    <xf numFmtId="0" fontId="48" fillId="45" borderId="236" applyNumberFormat="0" applyFont="0" applyAlignment="0" applyProtection="0"/>
    <xf numFmtId="0" fontId="48" fillId="45" borderId="236" applyNumberFormat="0" applyFont="0" applyAlignment="0" applyProtection="0"/>
    <xf numFmtId="0" fontId="18" fillId="0" borderId="510"/>
    <xf numFmtId="0" fontId="62" fillId="29" borderId="237" applyNumberFormat="0" applyAlignment="0" applyProtection="0"/>
    <xf numFmtId="0" fontId="62" fillId="29" borderId="237" applyNumberFormat="0" applyAlignment="0" applyProtection="0"/>
    <xf numFmtId="0" fontId="62" fillId="29" borderId="237" applyNumberFormat="0" applyAlignment="0" applyProtection="0"/>
    <xf numFmtId="0" fontId="12" fillId="0" borderId="421">
      <alignment horizontal="center" vertical="center"/>
    </xf>
    <xf numFmtId="0" fontId="12" fillId="0" borderId="511">
      <alignment horizontal="center" vertical="center" wrapText="1"/>
    </xf>
    <xf numFmtId="0" fontId="61" fillId="56" borderId="434" applyNumberFormat="0" applyAlignment="0" applyProtection="0"/>
    <xf numFmtId="0" fontId="48" fillId="45" borderId="401" applyNumberFormat="0" applyFont="0" applyAlignment="0" applyProtection="0"/>
    <xf numFmtId="0" fontId="62" fillId="29" borderId="436" applyNumberFormat="0" applyAlignment="0" applyProtection="0"/>
    <xf numFmtId="0" fontId="12" fillId="0" borderId="503">
      <alignment horizontal="center" vertical="center" wrapText="1"/>
    </xf>
    <xf numFmtId="0" fontId="21" fillId="0" borderId="503">
      <alignment horizontal="center" vertical="center" wrapText="1"/>
    </xf>
    <xf numFmtId="0" fontId="12" fillId="0" borderId="392">
      <alignment horizontal="center" vertical="center"/>
    </xf>
    <xf numFmtId="0" fontId="12" fillId="0" borderId="409">
      <alignment horizontal="center" shrinkToFit="1"/>
    </xf>
    <xf numFmtId="0" fontId="12" fillId="0" borderId="409">
      <alignment horizontal="center"/>
    </xf>
    <xf numFmtId="0" fontId="12" fillId="0" borderId="422">
      <alignment horizontal="center" vertical="center"/>
    </xf>
    <xf numFmtId="0" fontId="160" fillId="20" borderId="434" applyNumberFormat="0" applyAlignment="0" applyProtection="0"/>
    <xf numFmtId="0" fontId="56" fillId="0" borderId="108">
      <alignment horizontal="left" vertical="center" wrapText="1"/>
    </xf>
    <xf numFmtId="0" fontId="48" fillId="45" borderId="325" applyNumberFormat="0" applyFont="0" applyAlignment="0" applyProtection="0"/>
    <xf numFmtId="0" fontId="62" fillId="29" borderId="326" applyNumberFormat="0" applyAlignment="0" applyProtection="0"/>
    <xf numFmtId="0" fontId="55" fillId="0" borderId="444"/>
    <xf numFmtId="0" fontId="12" fillId="0" borderId="503">
      <alignment horizontal="right" shrinkToFit="1"/>
    </xf>
    <xf numFmtId="0" fontId="12" fillId="0" borderId="503">
      <alignment horizontal="center" vertical="center" wrapText="1"/>
    </xf>
    <xf numFmtId="49" fontId="21" fillId="0" borderId="406">
      <alignment horizontal="center" wrapText="1"/>
    </xf>
    <xf numFmtId="0" fontId="21" fillId="0" borderId="445">
      <alignment horizontal="center" vertical="center"/>
    </xf>
    <xf numFmtId="49" fontId="21" fillId="0" borderId="387">
      <alignment horizontal="center" vertical="center" wrapText="1"/>
    </xf>
    <xf numFmtId="49" fontId="55" fillId="0" borderId="384">
      <alignment horizontal="center" vertical="center" wrapText="1"/>
    </xf>
    <xf numFmtId="0" fontId="12" fillId="0" borderId="368">
      <alignment horizontal="center"/>
    </xf>
    <xf numFmtId="0" fontId="146" fillId="0" borderId="238" applyNumberFormat="0" applyFill="0" applyAlignment="0" applyProtection="0"/>
    <xf numFmtId="0" fontId="146" fillId="0" borderId="238" applyNumberFormat="0" applyFill="0" applyAlignment="0" applyProtection="0"/>
    <xf numFmtId="0" fontId="146" fillId="0" borderId="238" applyNumberFormat="0" applyFill="0" applyAlignment="0" applyProtection="0"/>
    <xf numFmtId="0" fontId="21" fillId="0" borderId="296">
      <alignment horizontal="left"/>
    </xf>
    <xf numFmtId="49" fontId="21" fillId="0" borderId="503">
      <alignment horizontal="center" vertical="center" wrapText="1"/>
    </xf>
    <xf numFmtId="4" fontId="153" fillId="6" borderId="500">
      <alignment horizontal="right" vertical="top" shrinkToFit="1"/>
    </xf>
    <xf numFmtId="0" fontId="51" fillId="23" borderId="401" applyNumberFormat="0" applyFont="0" applyAlignment="0" applyProtection="0"/>
    <xf numFmtId="0" fontId="12" fillId="0" borderId="222">
      <alignment horizontal="center" vertical="center" wrapText="1"/>
    </xf>
    <xf numFmtId="0" fontId="54" fillId="0" borderId="507">
      <alignment horizontal="center" vertical="center"/>
    </xf>
    <xf numFmtId="4" fontId="55" fillId="0" borderId="443">
      <alignment horizontal="right"/>
    </xf>
    <xf numFmtId="0" fontId="12" fillId="0" borderId="224">
      <alignment horizontal="center" vertical="center"/>
    </xf>
    <xf numFmtId="0" fontId="12" fillId="0" borderId="229">
      <alignment horizontal="center" vertical="center" wrapText="1"/>
    </xf>
    <xf numFmtId="49" fontId="21" fillId="0" borderId="361">
      <alignment horizontal="center" vertical="center" wrapText="1"/>
    </xf>
    <xf numFmtId="0" fontId="12" fillId="0" borderId="374">
      <alignment horizontal="center" shrinkToFit="1"/>
    </xf>
    <xf numFmtId="0" fontId="54" fillId="0" borderId="361">
      <alignment horizontal="center" vertical="center"/>
    </xf>
    <xf numFmtId="14" fontId="21" fillId="0" borderId="460">
      <alignment horizontal="center"/>
    </xf>
    <xf numFmtId="0" fontId="12" fillId="0" borderId="511">
      <alignment horizontal="center" vertical="center"/>
    </xf>
    <xf numFmtId="0" fontId="61" fillId="56" borderId="495" applyNumberFormat="0" applyAlignment="0" applyProtection="0"/>
    <xf numFmtId="0" fontId="21" fillId="0" borderId="424">
      <alignment horizontal="center"/>
    </xf>
    <xf numFmtId="0" fontId="48" fillId="0" borderId="206"/>
    <xf numFmtId="0" fontId="21" fillId="0" borderId="230">
      <alignment horizontal="center"/>
    </xf>
    <xf numFmtId="0" fontId="153" fillId="0" borderId="405">
      <alignment horizontal="left" vertical="top" wrapText="1"/>
    </xf>
    <xf numFmtId="0" fontId="12" fillId="0" borderId="222">
      <alignment horizontal="center" vertical="center"/>
    </xf>
    <xf numFmtId="0" fontId="12" fillId="27" borderId="216"/>
    <xf numFmtId="0" fontId="146" fillId="0" borderId="403" applyNumberFormat="0" applyFill="0" applyAlignment="0" applyProtection="0"/>
    <xf numFmtId="0" fontId="21" fillId="0" borderId="231">
      <alignment horizontal="center"/>
    </xf>
    <xf numFmtId="0" fontId="120" fillId="29" borderId="324" applyNumberFormat="0" applyAlignment="0" applyProtection="0"/>
    <xf numFmtId="0" fontId="12" fillId="0" borderId="419">
      <alignment horizontal="center" shrinkToFit="1"/>
    </xf>
    <xf numFmtId="0" fontId="55" fillId="0" borderId="443">
      <alignment horizontal="right" shrinkToFit="1"/>
    </xf>
    <xf numFmtId="0" fontId="62" fillId="29" borderId="326" applyNumberFormat="0" applyAlignment="0" applyProtection="0"/>
    <xf numFmtId="0" fontId="55" fillId="0" borderId="440">
      <alignment horizontal="center" vertical="center" wrapText="1"/>
    </xf>
    <xf numFmtId="0" fontId="12" fillId="0" borderId="460">
      <alignment horizontal="center"/>
    </xf>
    <xf numFmtId="0" fontId="12" fillId="0" borderId="239">
      <alignment horizontal="center"/>
    </xf>
    <xf numFmtId="0" fontId="21" fillId="0" borderId="321">
      <alignment horizontal="center" vertical="center" wrapText="1"/>
    </xf>
    <xf numFmtId="0" fontId="21" fillId="0" borderId="414">
      <alignment horizontal="center" vertical="center"/>
    </xf>
    <xf numFmtId="0" fontId="21" fillId="0" borderId="387">
      <alignment horizontal="center" vertical="center" wrapText="1"/>
    </xf>
    <xf numFmtId="0" fontId="12" fillId="0" borderId="406">
      <alignment horizontal="center" wrapText="1" shrinkToFit="1"/>
    </xf>
    <xf numFmtId="49" fontId="21" fillId="0" borderId="373">
      <alignment horizontal="center" wrapText="1"/>
    </xf>
    <xf numFmtId="0" fontId="55" fillId="0" borderId="443">
      <alignment horizontal="right" shrinkToFit="1"/>
    </xf>
    <xf numFmtId="0" fontId="54" fillId="0" borderId="446">
      <alignment horizontal="center" vertical="center" wrapText="1"/>
    </xf>
    <xf numFmtId="0" fontId="12" fillId="0" borderId="507">
      <alignment horizontal="center" vertical="center" wrapText="1"/>
    </xf>
    <xf numFmtId="0" fontId="62" fillId="20" borderId="497" applyNumberFormat="0" applyAlignment="0" applyProtection="0"/>
    <xf numFmtId="0" fontId="51" fillId="23" borderId="435" applyNumberFormat="0" applyFont="0" applyAlignment="0" applyProtection="0"/>
    <xf numFmtId="0" fontId="12" fillId="0" borderId="392">
      <alignment horizontal="center" vertical="center"/>
    </xf>
    <xf numFmtId="0" fontId="12" fillId="0" borderId="392">
      <alignment horizontal="center"/>
    </xf>
    <xf numFmtId="0" fontId="12" fillId="0" borderId="420">
      <alignment horizontal="center" vertical="center" wrapText="1"/>
    </xf>
    <xf numFmtId="0" fontId="12" fillId="0" borderId="406">
      <alignment horizontal="center" wrapText="1" shrinkToFit="1"/>
    </xf>
    <xf numFmtId="4" fontId="55" fillId="0" borderId="392">
      <alignment horizontal="right"/>
    </xf>
    <xf numFmtId="0" fontId="12" fillId="0" borderId="505"/>
    <xf numFmtId="0" fontId="21" fillId="0" borderId="445">
      <alignment horizontal="center" vertical="center" wrapText="1"/>
    </xf>
    <xf numFmtId="0" fontId="12" fillId="27" borderId="505"/>
    <xf numFmtId="0" fontId="12" fillId="0" borderId="443">
      <alignment horizontal="center" vertical="center" wrapText="1"/>
    </xf>
    <xf numFmtId="0" fontId="12" fillId="0" borderId="445">
      <alignment horizontal="center" vertical="center"/>
    </xf>
    <xf numFmtId="0" fontId="146" fillId="0" borderId="403" applyNumberFormat="0" applyFill="0" applyAlignment="0" applyProtection="0"/>
    <xf numFmtId="0" fontId="48" fillId="45" borderId="435" applyNumberFormat="0" applyFont="0" applyAlignment="0" applyProtection="0"/>
    <xf numFmtId="0" fontId="61" fillId="56" borderId="400" applyNumberFormat="0" applyAlignment="0" applyProtection="0"/>
    <xf numFmtId="0" fontId="120" fillId="29" borderId="324" applyNumberFormat="0" applyAlignment="0" applyProtection="0"/>
    <xf numFmtId="0" fontId="12" fillId="0" borderId="420">
      <alignment horizontal="center" shrinkToFit="1"/>
    </xf>
    <xf numFmtId="0" fontId="12" fillId="0" borderId="411">
      <alignment wrapText="1"/>
    </xf>
    <xf numFmtId="0" fontId="12" fillId="0" borderId="417">
      <alignment horizontal="right" shrinkToFit="1"/>
    </xf>
    <xf numFmtId="0" fontId="55" fillId="0" borderId="384">
      <alignment horizontal="center" vertical="center" wrapText="1"/>
    </xf>
    <xf numFmtId="0" fontId="61" fillId="56" borderId="324" applyNumberFormat="0" applyAlignment="0" applyProtection="0"/>
    <xf numFmtId="0" fontId="12" fillId="0" borderId="56">
      <alignment horizontal="left" wrapText="1"/>
    </xf>
    <xf numFmtId="49" fontId="55" fillId="0" borderId="406">
      <alignment horizontal="center" vertical="center" wrapText="1"/>
    </xf>
    <xf numFmtId="0" fontId="12" fillId="0" borderId="445">
      <alignment horizontal="center" vertical="center"/>
    </xf>
    <xf numFmtId="0" fontId="55" fillId="0" borderId="443">
      <alignment horizontal="center" vertical="center" wrapText="1"/>
    </xf>
    <xf numFmtId="0" fontId="67" fillId="0" borderId="408" applyNumberFormat="0" applyFill="0" applyAlignment="0" applyProtection="0"/>
    <xf numFmtId="0" fontId="12" fillId="0" borderId="412">
      <alignment horizontal="center"/>
    </xf>
    <xf numFmtId="49" fontId="153" fillId="0" borderId="328">
      <alignment horizontal="left" vertical="top" wrapText="1"/>
    </xf>
    <xf numFmtId="0" fontId="21" fillId="0" borderId="322">
      <alignment wrapText="1"/>
    </xf>
    <xf numFmtId="0" fontId="12" fillId="0" borderId="226">
      <alignment horizontal="center" vertical="center" wrapText="1"/>
    </xf>
    <xf numFmtId="0" fontId="12" fillId="0" borderId="226">
      <alignment horizontal="center" vertical="center" wrapText="1"/>
    </xf>
    <xf numFmtId="0" fontId="12" fillId="0" borderId="226">
      <alignment horizontal="center" vertical="center" wrapText="1"/>
    </xf>
    <xf numFmtId="0" fontId="12" fillId="0" borderId="226">
      <alignment horizontal="center" vertical="center"/>
    </xf>
    <xf numFmtId="0" fontId="12" fillId="0" borderId="226">
      <alignment horizontal="center" vertical="center"/>
    </xf>
    <xf numFmtId="0" fontId="12" fillId="0" borderId="226">
      <alignment horizontal="center" vertical="center"/>
    </xf>
    <xf numFmtId="0" fontId="54" fillId="0" borderId="445">
      <alignment horizontal="center" vertical="center" textRotation="90" wrapText="1"/>
    </xf>
    <xf numFmtId="49" fontId="21" fillId="0" borderId="421">
      <alignment horizontal="center" vertical="center" wrapText="1"/>
    </xf>
    <xf numFmtId="0" fontId="21" fillId="0" borderId="411">
      <alignment wrapText="1"/>
    </xf>
    <xf numFmtId="4" fontId="55" fillId="0" borderId="283">
      <alignment horizontal="right"/>
    </xf>
    <xf numFmtId="0" fontId="55" fillId="0" borderId="396">
      <alignment textRotation="90"/>
    </xf>
    <xf numFmtId="49" fontId="55" fillId="0" borderId="284">
      <alignment horizontal="center" vertical="center" wrapText="1"/>
    </xf>
    <xf numFmtId="0" fontId="54" fillId="0" borderId="285">
      <alignment horizontal="center" vertical="center"/>
    </xf>
    <xf numFmtId="0" fontId="55" fillId="0" borderId="278">
      <alignment horizontal="center" vertical="center" wrapText="1"/>
    </xf>
    <xf numFmtId="4" fontId="55" fillId="0" borderId="294">
      <alignment horizontal="right"/>
    </xf>
    <xf numFmtId="0" fontId="12" fillId="0" borderId="108">
      <alignment horizontal="left" wrapText="1" indent="1"/>
    </xf>
    <xf numFmtId="0" fontId="12" fillId="0" borderId="108">
      <alignment horizontal="left" wrapText="1" indent="1"/>
    </xf>
    <xf numFmtId="0" fontId="12" fillId="0" borderId="108">
      <alignment horizontal="left" wrapText="1" indent="1"/>
    </xf>
    <xf numFmtId="0" fontId="12" fillId="0" borderId="387">
      <alignment horizontal="center" vertical="center" wrapText="1"/>
    </xf>
    <xf numFmtId="0" fontId="54" fillId="0" borderId="278">
      <alignment horizontal="center" vertical="center"/>
    </xf>
    <xf numFmtId="49" fontId="55" fillId="0" borderId="294">
      <alignment horizontal="center" vertical="center" wrapText="1"/>
    </xf>
    <xf numFmtId="49" fontId="153" fillId="0" borderId="240">
      <alignment horizontal="left" vertical="top" wrapText="1"/>
    </xf>
    <xf numFmtId="0" fontId="21" fillId="0" borderId="355">
      <alignment horizontal="center" vertical="center"/>
    </xf>
    <xf numFmtId="49" fontId="55" fillId="0" borderId="278">
      <alignment horizontal="center" vertical="center" wrapText="1"/>
    </xf>
    <xf numFmtId="0" fontId="54" fillId="0" borderId="280">
      <alignment horizontal="center" vertical="center" textRotation="90"/>
    </xf>
    <xf numFmtId="0" fontId="54" fillId="0" borderId="419">
      <alignment horizontal="center" vertical="center" wrapText="1"/>
    </xf>
    <xf numFmtId="4" fontId="153" fillId="6" borderId="240">
      <alignment horizontal="right" vertical="top" shrinkToFit="1"/>
    </xf>
    <xf numFmtId="0" fontId="54" fillId="0" borderId="280">
      <alignment horizontal="center" vertical="center" textRotation="90" wrapText="1"/>
    </xf>
    <xf numFmtId="0" fontId="55" fillId="0" borderId="449">
      <alignment horizontal="center" vertical="center" wrapText="1"/>
    </xf>
    <xf numFmtId="0" fontId="54" fillId="0" borderId="443">
      <alignment horizontal="center" vertical="center"/>
    </xf>
    <xf numFmtId="0" fontId="55" fillId="0" borderId="447">
      <alignment horizontal="center" vertical="center" wrapText="1"/>
    </xf>
    <xf numFmtId="0" fontId="51" fillId="23" borderId="435" applyNumberFormat="0" applyFont="0" applyAlignment="0" applyProtection="0"/>
    <xf numFmtId="0" fontId="153" fillId="0" borderId="240">
      <alignment horizontal="left" vertical="top" wrapText="1"/>
    </xf>
    <xf numFmtId="0" fontId="12" fillId="0" borderId="473">
      <alignment horizontal="center" vertical="center"/>
    </xf>
    <xf numFmtId="0" fontId="12" fillId="0" borderId="431">
      <alignment horizontal="center"/>
    </xf>
    <xf numFmtId="0" fontId="12" fillId="0" borderId="410">
      <alignment horizontal="center" vertical="center" wrapText="1"/>
    </xf>
    <xf numFmtId="0" fontId="12" fillId="0" borderId="411">
      <alignment horizontal="left" wrapText="1"/>
    </xf>
    <xf numFmtId="0" fontId="12" fillId="0" borderId="420">
      <alignment horizontal="center" vertical="center" wrapText="1"/>
    </xf>
    <xf numFmtId="0" fontId="12" fillId="27" borderId="424"/>
    <xf numFmtId="0" fontId="12" fillId="0" borderId="406">
      <alignment horizontal="center" wrapText="1" shrinkToFit="1"/>
    </xf>
    <xf numFmtId="0" fontId="12" fillId="0" borderId="414">
      <alignment horizontal="center" vertical="center"/>
    </xf>
    <xf numFmtId="0" fontId="12" fillId="0" borderId="473">
      <alignment horizontal="center" vertical="center" wrapText="1"/>
    </xf>
    <xf numFmtId="0" fontId="12" fillId="0" borderId="222">
      <alignment horizontal="center" vertical="center" wrapText="1"/>
    </xf>
    <xf numFmtId="0" fontId="12" fillId="0" borderId="222">
      <alignment horizontal="center" vertical="center" wrapText="1"/>
    </xf>
    <xf numFmtId="0" fontId="12" fillId="0" borderId="222">
      <alignment horizontal="center" vertical="center" wrapText="1"/>
    </xf>
    <xf numFmtId="0" fontId="12" fillId="0" borderId="227">
      <alignment horizontal="center" vertical="center"/>
    </xf>
    <xf numFmtId="0" fontId="12" fillId="0" borderId="227">
      <alignment horizontal="center" vertical="center"/>
    </xf>
    <xf numFmtId="0" fontId="12" fillId="0" borderId="227">
      <alignment horizontal="center" vertical="center"/>
    </xf>
    <xf numFmtId="0" fontId="146" fillId="0" borderId="403" applyNumberFormat="0" applyFill="0" applyAlignment="0" applyProtection="0"/>
    <xf numFmtId="0" fontId="12" fillId="27" borderId="512"/>
    <xf numFmtId="0" fontId="62" fillId="29" borderId="402" applyNumberFormat="0" applyAlignment="0" applyProtection="0"/>
    <xf numFmtId="0" fontId="48" fillId="45" borderId="435" applyNumberFormat="0" applyFont="0" applyAlignment="0" applyProtection="0"/>
    <xf numFmtId="0" fontId="12" fillId="27" borderId="418"/>
    <xf numFmtId="0" fontId="12" fillId="0" borderId="241">
      <alignment horizontal="center" wrapText="1" shrinkToFit="1"/>
    </xf>
    <xf numFmtId="0" fontId="12" fillId="0" borderId="241">
      <alignment horizontal="center" wrapText="1" shrinkToFit="1"/>
    </xf>
    <xf numFmtId="0" fontId="12" fillId="0" borderId="241">
      <alignment horizontal="center" wrapText="1" shrinkToFit="1"/>
    </xf>
    <xf numFmtId="0" fontId="12" fillId="0" borderId="420">
      <alignment horizontal="center" vertical="center" wrapText="1"/>
    </xf>
    <xf numFmtId="0" fontId="12" fillId="0" borderId="218">
      <alignment horizontal="center" shrinkToFit="1"/>
    </xf>
    <xf numFmtId="0" fontId="12" fillId="0" borderId="218">
      <alignment horizontal="center" shrinkToFit="1"/>
    </xf>
    <xf numFmtId="0" fontId="12" fillId="0" borderId="218">
      <alignment horizontal="center" shrinkToFit="1"/>
    </xf>
    <xf numFmtId="0" fontId="21" fillId="0" borderId="510"/>
    <xf numFmtId="0" fontId="12" fillId="27" borderId="231"/>
    <xf numFmtId="0" fontId="12" fillId="27" borderId="231"/>
    <xf numFmtId="0" fontId="12" fillId="27" borderId="231"/>
    <xf numFmtId="0" fontId="54" fillId="0" borderId="445">
      <alignment horizontal="center" vertical="center" textRotation="90"/>
    </xf>
    <xf numFmtId="0" fontId="11" fillId="23" borderId="401" applyNumberFormat="0" applyFont="0" applyAlignment="0" applyProtection="0"/>
    <xf numFmtId="0" fontId="55" fillId="0" borderId="420">
      <alignment horizontal="center" vertical="center" wrapText="1"/>
    </xf>
    <xf numFmtId="0" fontId="55" fillId="0" borderId="409"/>
    <xf numFmtId="0" fontId="120" fillId="29" borderId="434" applyNumberFormat="0" applyAlignment="0" applyProtection="0"/>
    <xf numFmtId="49" fontId="55" fillId="0" borderId="392">
      <alignment horizontal="center" vertical="center" wrapText="1"/>
    </xf>
    <xf numFmtId="0" fontId="54" fillId="0" borderId="507">
      <alignment horizontal="center" vertical="center"/>
    </xf>
    <xf numFmtId="0" fontId="12" fillId="0" borderId="503">
      <alignment horizontal="center" shrinkToFit="1"/>
    </xf>
    <xf numFmtId="0" fontId="12" fillId="0" borderId="209">
      <alignment horizontal="center" shrinkToFit="1"/>
    </xf>
    <xf numFmtId="0" fontId="12" fillId="0" borderId="209">
      <alignment horizontal="center" shrinkToFit="1"/>
    </xf>
    <xf numFmtId="0" fontId="12" fillId="0" borderId="209">
      <alignment horizontal="center" shrinkToFit="1"/>
    </xf>
    <xf numFmtId="0" fontId="12" fillId="0" borderId="222">
      <alignment horizontal="center" shrinkToFit="1"/>
    </xf>
    <xf numFmtId="0" fontId="12" fillId="0" borderId="222">
      <alignment horizontal="center" vertical="center" wrapText="1"/>
    </xf>
    <xf numFmtId="0" fontId="12" fillId="0" borderId="222">
      <alignment horizontal="center" vertical="center" wrapText="1"/>
    </xf>
    <xf numFmtId="0" fontId="12" fillId="0" borderId="209">
      <alignment horizontal="center"/>
    </xf>
    <xf numFmtId="0" fontId="12" fillId="0" borderId="222">
      <alignment horizontal="right" shrinkToFit="1"/>
    </xf>
    <xf numFmtId="0" fontId="12" fillId="0" borderId="397">
      <alignment horizontal="center"/>
    </xf>
    <xf numFmtId="0" fontId="21" fillId="0" borderId="291">
      <alignment horizontal="left" wrapText="1"/>
    </xf>
    <xf numFmtId="0" fontId="12" fillId="0" borderId="225">
      <alignment wrapText="1"/>
    </xf>
    <xf numFmtId="0" fontId="12" fillId="0" borderId="231"/>
    <xf numFmtId="0" fontId="12" fillId="0" borderId="222">
      <alignment horizontal="center" vertical="center" wrapText="1"/>
    </xf>
    <xf numFmtId="0" fontId="12" fillId="0" borderId="229">
      <alignment horizontal="center" vertical="center"/>
    </xf>
    <xf numFmtId="0" fontId="21" fillId="0" borderId="278">
      <alignment horizontal="center" vertical="center" wrapText="1"/>
    </xf>
    <xf numFmtId="49" fontId="21" fillId="0" borderId="286"/>
    <xf numFmtId="0" fontId="21" fillId="0" borderId="322">
      <alignment horizontal="left" wrapText="1"/>
    </xf>
    <xf numFmtId="0" fontId="12" fillId="0" borderId="294">
      <alignment horizontal="center"/>
    </xf>
    <xf numFmtId="0" fontId="12" fillId="0" borderId="227">
      <alignment horizontal="center"/>
    </xf>
    <xf numFmtId="0" fontId="12" fillId="0" borderId="232">
      <alignment horizontal="center"/>
    </xf>
    <xf numFmtId="0" fontId="12" fillId="0" borderId="233">
      <alignment horizontal="center"/>
    </xf>
    <xf numFmtId="0" fontId="12" fillId="0" borderId="102">
      <alignment horizontal="center"/>
    </xf>
    <xf numFmtId="0" fontId="12" fillId="0" borderId="232">
      <alignment horizontal="center"/>
    </xf>
    <xf numFmtId="0" fontId="12" fillId="0" borderId="232">
      <alignment horizontal="center"/>
    </xf>
    <xf numFmtId="0" fontId="12" fillId="0" borderId="322">
      <alignment wrapText="1"/>
    </xf>
    <xf numFmtId="0" fontId="67" fillId="0" borderId="277" applyNumberFormat="0" applyFill="0" applyAlignment="0" applyProtection="0"/>
    <xf numFmtId="0" fontId="12" fillId="0" borderId="224">
      <alignment horizontal="center" vertical="center" wrapText="1"/>
    </xf>
    <xf numFmtId="0" fontId="12" fillId="0" borderId="224">
      <alignment horizontal="center" vertical="center" wrapText="1"/>
    </xf>
    <xf numFmtId="0" fontId="12" fillId="0" borderId="234">
      <alignment horizontal="center" vertical="center"/>
    </xf>
    <xf numFmtId="0" fontId="12" fillId="0" borderId="223">
      <alignment horizontal="center"/>
    </xf>
    <xf numFmtId="0" fontId="12" fillId="0" borderId="214">
      <alignment horizontal="right" shrinkToFit="1"/>
    </xf>
    <xf numFmtId="0" fontId="12" fillId="0" borderId="322">
      <alignment wrapText="1"/>
    </xf>
    <xf numFmtId="0" fontId="12" fillId="0" borderId="225">
      <alignment horizontal="left" wrapText="1"/>
    </xf>
    <xf numFmtId="0" fontId="18" fillId="0" borderId="221">
      <alignment horizontal="left" wrapText="1"/>
    </xf>
    <xf numFmtId="0" fontId="12" fillId="0" borderId="116">
      <alignment horizontal="left" wrapText="1" indent="1"/>
    </xf>
    <xf numFmtId="0" fontId="21" fillId="0" borderId="321">
      <alignment horizontal="center" vertical="center"/>
    </xf>
    <xf numFmtId="0" fontId="12" fillId="0" borderId="241">
      <alignment horizontal="center" shrinkToFit="1"/>
    </xf>
    <xf numFmtId="0" fontId="12" fillId="0" borderId="112">
      <alignment horizontal="center" shrinkToFit="1"/>
    </xf>
    <xf numFmtId="0" fontId="55" fillId="0" borderId="273"/>
    <xf numFmtId="0" fontId="55" fillId="0" borderId="284">
      <alignment horizontal="center" vertical="center" wrapText="1"/>
    </xf>
    <xf numFmtId="0" fontId="54" fillId="0" borderId="285">
      <alignment horizontal="center" vertical="center"/>
    </xf>
    <xf numFmtId="0" fontId="55" fillId="0" borderId="278">
      <alignment horizontal="center" vertical="center" wrapText="1"/>
    </xf>
    <xf numFmtId="0" fontId="55" fillId="0" borderId="279"/>
    <xf numFmtId="0" fontId="55" fillId="0" borderId="278">
      <alignment horizontal="right" shrinkToFit="1"/>
    </xf>
    <xf numFmtId="0" fontId="55" fillId="0" borderId="281">
      <alignment horizontal="center" vertical="center" wrapText="1"/>
    </xf>
    <xf numFmtId="0" fontId="55" fillId="0" borderId="282">
      <alignment horizontal="center" vertical="center" wrapText="1"/>
    </xf>
    <xf numFmtId="0" fontId="158" fillId="7" borderId="235" applyNumberFormat="0" applyAlignment="0" applyProtection="0"/>
    <xf numFmtId="0" fontId="158" fillId="7" borderId="235" applyNumberFormat="0" applyAlignment="0" applyProtection="0"/>
    <xf numFmtId="0" fontId="158" fillId="7" borderId="235" applyNumberFormat="0" applyAlignment="0" applyProtection="0"/>
    <xf numFmtId="0" fontId="159" fillId="20" borderId="237" applyNumberFormat="0" applyAlignment="0" applyProtection="0"/>
    <xf numFmtId="0" fontId="159" fillId="20" borderId="237" applyNumberFormat="0" applyAlignment="0" applyProtection="0"/>
    <xf numFmtId="0" fontId="159" fillId="20" borderId="237" applyNumberFormat="0" applyAlignment="0" applyProtection="0"/>
    <xf numFmtId="0" fontId="160" fillId="20" borderId="235" applyNumberFormat="0" applyAlignment="0" applyProtection="0"/>
    <xf numFmtId="0" fontId="160" fillId="20" borderId="235" applyNumberFormat="0" applyAlignment="0" applyProtection="0"/>
    <xf numFmtId="0" fontId="160" fillId="20" borderId="235" applyNumberFormat="0" applyAlignment="0" applyProtection="0"/>
    <xf numFmtId="0" fontId="51" fillId="0" borderId="242" applyNumberFormat="0">
      <alignment horizontal="right" vertical="top"/>
    </xf>
    <xf numFmtId="0" fontId="21" fillId="0" borderId="376">
      <alignment horizontal="left" wrapText="1" indent="1"/>
    </xf>
    <xf numFmtId="0" fontId="55" fillId="0" borderId="278">
      <alignment horizontal="center" vertical="center" wrapText="1"/>
    </xf>
    <xf numFmtId="0" fontId="55" fillId="0" borderId="384">
      <alignment horizontal="center" vertical="center" wrapText="1"/>
    </xf>
    <xf numFmtId="0" fontId="54" fillId="0" borderId="280">
      <alignment horizontal="center" vertical="center" textRotation="90" wrapText="1"/>
    </xf>
    <xf numFmtId="49" fontId="54" fillId="0" borderId="506">
      <alignment horizontal="center" vertical="center" wrapText="1"/>
    </xf>
    <xf numFmtId="0" fontId="12" fillId="0" borderId="454">
      <alignment horizontal="center"/>
    </xf>
    <xf numFmtId="0" fontId="164" fillId="0" borderId="243" applyNumberFormat="0" applyFill="0" applyAlignment="0" applyProtection="0"/>
    <xf numFmtId="0" fontId="164" fillId="0" borderId="243" applyNumberFormat="0" applyFill="0" applyAlignment="0" applyProtection="0"/>
    <xf numFmtId="0" fontId="164" fillId="0" borderId="243" applyNumberFormat="0" applyFill="0" applyAlignment="0" applyProtection="0"/>
    <xf numFmtId="0" fontId="55" fillId="0" borderId="510"/>
    <xf numFmtId="0" fontId="12" fillId="0" borderId="410">
      <alignment horizontal="center" vertical="center"/>
    </xf>
    <xf numFmtId="0" fontId="159" fillId="20" borderId="402" applyNumberFormat="0" applyAlignment="0" applyProtection="0"/>
    <xf numFmtId="0" fontId="12" fillId="0" borderId="455">
      <alignment horizontal="center" vertical="center"/>
    </xf>
    <xf numFmtId="0" fontId="12" fillId="0" borderId="420">
      <alignment horizontal="center" shrinkToFit="1"/>
    </xf>
    <xf numFmtId="0" fontId="12" fillId="0" borderId="420">
      <alignment horizontal="center" vertical="center" wrapText="1"/>
    </xf>
    <xf numFmtId="49" fontId="153" fillId="0" borderId="405">
      <alignment horizontal="left" vertical="top" wrapText="1"/>
    </xf>
    <xf numFmtId="0" fontId="12" fillId="0" borderId="278">
      <alignment horizontal="center" vertical="center"/>
    </xf>
    <xf numFmtId="0" fontId="21" fillId="0" borderId="424">
      <alignment horizontal="center"/>
    </xf>
    <xf numFmtId="0" fontId="12" fillId="0" borderId="443">
      <alignment horizontal="right" shrinkToFit="1"/>
    </xf>
    <xf numFmtId="0" fontId="12" fillId="0" borderId="422">
      <alignment horizontal="center" vertical="center" wrapText="1"/>
    </xf>
    <xf numFmtId="0" fontId="12" fillId="0" borderId="507">
      <alignment horizontal="center" vertical="center"/>
    </xf>
    <xf numFmtId="0" fontId="61" fillId="56" borderId="434" applyNumberFormat="0" applyAlignment="0" applyProtection="0"/>
    <xf numFmtId="0" fontId="62" fillId="29" borderId="402" applyNumberFormat="0" applyAlignment="0" applyProtection="0"/>
    <xf numFmtId="0" fontId="48" fillId="45" borderId="435" applyNumberFormat="0" applyFont="0" applyAlignment="0" applyProtection="0"/>
    <xf numFmtId="0" fontId="153" fillId="0" borderId="500">
      <alignment horizontal="left" vertical="top" wrapText="1"/>
    </xf>
    <xf numFmtId="0" fontId="120" fillId="29" borderId="400" applyNumberFormat="0" applyAlignment="0" applyProtection="0"/>
    <xf numFmtId="0" fontId="12" fillId="0" borderId="438">
      <alignment horizontal="center"/>
    </xf>
    <xf numFmtId="0" fontId="12" fillId="0" borderId="420">
      <alignment horizontal="center" vertical="center" wrapText="1"/>
    </xf>
    <xf numFmtId="0" fontId="12" fillId="27" borderId="430"/>
    <xf numFmtId="0" fontId="12" fillId="0" borderId="420">
      <alignment horizontal="center" vertical="center" wrapText="1"/>
    </xf>
    <xf numFmtId="0" fontId="12" fillId="0" borderId="420">
      <alignment horizontal="center" vertical="center" wrapText="1"/>
    </xf>
    <xf numFmtId="0" fontId="158" fillId="7" borderId="434" applyNumberFormat="0" applyAlignment="0" applyProtection="0"/>
    <xf numFmtId="0" fontId="55" fillId="0" borderId="430">
      <alignment horizontal="left" vertical="center" wrapText="1" indent="3"/>
    </xf>
    <xf numFmtId="0" fontId="55" fillId="0" borderId="430">
      <alignment textRotation="90"/>
    </xf>
    <xf numFmtId="0" fontId="12" fillId="0" borderId="450">
      <alignment horizontal="center" vertical="center" wrapText="1"/>
    </xf>
    <xf numFmtId="14" fontId="21" fillId="0" borderId="431">
      <alignment horizontal="center"/>
    </xf>
    <xf numFmtId="0" fontId="12" fillId="0" borderId="290">
      <alignment horizontal="center" vertical="center" wrapText="1"/>
    </xf>
    <xf numFmtId="0" fontId="12" fillId="0" borderId="409">
      <alignment horizontal="center"/>
    </xf>
    <xf numFmtId="0" fontId="12" fillId="0" borderId="285">
      <alignment horizontal="center" vertical="center"/>
    </xf>
    <xf numFmtId="49" fontId="55" fillId="0" borderId="449">
      <alignment horizontal="center" vertical="center" wrapText="1"/>
    </xf>
    <xf numFmtId="0" fontId="146" fillId="0" borderId="498" applyNumberFormat="0" applyFill="0" applyAlignment="0" applyProtection="0"/>
    <xf numFmtId="0" fontId="21" fillId="0" borderId="420">
      <alignment horizontal="center" vertical="center" wrapText="1"/>
    </xf>
    <xf numFmtId="0" fontId="54" fillId="0" borderId="421">
      <alignment horizontal="center" vertical="center"/>
    </xf>
    <xf numFmtId="0" fontId="12" fillId="0" borderId="278">
      <alignment horizontal="center" vertical="center" wrapText="1"/>
    </xf>
    <xf numFmtId="49" fontId="21" fillId="0" borderId="369">
      <alignment horizontal="center" shrinkToFit="1"/>
    </xf>
    <xf numFmtId="0" fontId="21" fillId="0" borderId="420">
      <alignment horizontal="center" vertical="center" wrapText="1"/>
    </xf>
    <xf numFmtId="0" fontId="12" fillId="0" borderId="288">
      <alignment horizontal="right" shrinkToFit="1"/>
    </xf>
    <xf numFmtId="0" fontId="12" fillId="0" borderId="278">
      <alignment horizontal="right" shrinkToFit="1"/>
    </xf>
    <xf numFmtId="0" fontId="12" fillId="0" borderId="278">
      <alignment horizontal="center" shrinkToFit="1"/>
    </xf>
    <xf numFmtId="0" fontId="12" fillId="0" borderId="281">
      <alignment horizontal="center" shrinkToFit="1"/>
    </xf>
    <xf numFmtId="0" fontId="12" fillId="0" borderId="211">
      <alignment horizontal="left" wrapText="1" indent="1"/>
    </xf>
    <xf numFmtId="0" fontId="12" fillId="0" borderId="287">
      <alignment horizontal="center"/>
    </xf>
    <xf numFmtId="0" fontId="12" fillId="0" borderId="279">
      <alignment horizontal="center"/>
    </xf>
    <xf numFmtId="0" fontId="12" fillId="0" borderId="279">
      <alignment horizontal="center" shrinkToFit="1"/>
    </xf>
    <xf numFmtId="49" fontId="55" fillId="0" borderId="384">
      <alignment horizontal="center" vertical="center" wrapText="1"/>
    </xf>
    <xf numFmtId="0" fontId="12" fillId="0" borderId="291">
      <alignment horizontal="left" wrapText="1"/>
    </xf>
    <xf numFmtId="0" fontId="12" fillId="0" borderId="282">
      <alignment horizontal="center" vertical="center"/>
    </xf>
    <xf numFmtId="0" fontId="12" fillId="0" borderId="280">
      <alignment horizontal="center" vertical="center"/>
    </xf>
    <xf numFmtId="0" fontId="12" fillId="0" borderId="285">
      <alignment horizontal="center" vertical="center" wrapText="1"/>
    </xf>
    <xf numFmtId="0" fontId="12" fillId="0" borderId="278">
      <alignment horizontal="center" vertical="center" wrapText="1"/>
    </xf>
    <xf numFmtId="0" fontId="12" fillId="0" borderId="278">
      <alignment horizontal="center" vertical="center" wrapText="1"/>
    </xf>
    <xf numFmtId="0" fontId="54" fillId="0" borderId="391">
      <alignment horizontal="center" vertical="center" textRotation="90"/>
    </xf>
    <xf numFmtId="0" fontId="12" fillId="0" borderId="290">
      <alignment horizontal="center" vertical="center"/>
    </xf>
    <xf numFmtId="0" fontId="12" fillId="0" borderId="278">
      <alignment horizontal="center" vertical="center" wrapText="1"/>
    </xf>
    <xf numFmtId="0" fontId="12" fillId="0" borderId="280">
      <alignment horizontal="center" vertical="center" wrapText="1"/>
    </xf>
    <xf numFmtId="0" fontId="12" fillId="0" borderId="289">
      <alignment horizontal="center"/>
    </xf>
    <xf numFmtId="0" fontId="8" fillId="0" borderId="0"/>
    <xf numFmtId="0" fontId="8" fillId="0" borderId="0"/>
    <xf numFmtId="0" fontId="54" fillId="0" borderId="321">
      <alignment horizontal="center" vertical="center" textRotation="90" wrapText="1"/>
    </xf>
    <xf numFmtId="0" fontId="24" fillId="0" borderId="323">
      <alignment horizontal="left" wrapText="1"/>
    </xf>
    <xf numFmtId="0" fontId="12" fillId="0" borderId="389">
      <alignment horizontal="center" vertical="center" wrapText="1"/>
    </xf>
    <xf numFmtId="0" fontId="146" fillId="0" borderId="437" applyNumberFormat="0" applyFill="0" applyAlignment="0" applyProtection="0"/>
    <xf numFmtId="0" fontId="12" fillId="0" borderId="451">
      <alignment wrapText="1"/>
    </xf>
    <xf numFmtId="0" fontId="12" fillId="0" borderId="391">
      <alignment horizontal="center" vertical="center" wrapText="1"/>
    </xf>
    <xf numFmtId="0" fontId="21" fillId="0" borderId="410">
      <alignment horizontal="center" vertical="center"/>
    </xf>
    <xf numFmtId="0" fontId="54" fillId="0" borderId="420">
      <alignment horizontal="center" vertical="center"/>
    </xf>
    <xf numFmtId="0" fontId="21" fillId="0" borderId="398">
      <alignment horizontal="center"/>
    </xf>
    <xf numFmtId="0" fontId="12" fillId="0" borderId="282">
      <alignment horizontal="center"/>
    </xf>
    <xf numFmtId="0" fontId="12" fillId="0" borderId="420">
      <alignment horizontal="center" vertical="center" wrapText="1"/>
    </xf>
    <xf numFmtId="0" fontId="51" fillId="23" borderId="236" applyNumberFormat="0" applyFont="0" applyAlignment="0" applyProtection="0"/>
    <xf numFmtId="0" fontId="51" fillId="23" borderId="236" applyNumberFormat="0" applyFont="0" applyAlignment="0" applyProtection="0"/>
    <xf numFmtId="0" fontId="51" fillId="23" borderId="236" applyNumberFormat="0" applyFont="0" applyAlignment="0" applyProtection="0"/>
    <xf numFmtId="9" fontId="8" fillId="0" borderId="0" applyFont="0" applyFill="0" applyBorder="0" applyAlignment="0" applyProtection="0"/>
    <xf numFmtId="0" fontId="21" fillId="0" borderId="451">
      <alignment wrapText="1"/>
    </xf>
    <xf numFmtId="0" fontId="35" fillId="0" borderId="277" applyNumberFormat="0" applyFill="0" applyAlignment="0" applyProtection="0"/>
    <xf numFmtId="0" fontId="31" fillId="20" borderId="235" applyNumberFormat="0" applyAlignment="0" applyProtection="0"/>
    <xf numFmtId="0" fontId="30" fillId="20" borderId="271" applyNumberFormat="0" applyAlignment="0" applyProtection="0"/>
    <xf numFmtId="0" fontId="12" fillId="0" borderId="506">
      <alignment horizontal="center" shrinkToFit="1"/>
    </xf>
    <xf numFmtId="0" fontId="159" fillId="20" borderId="402" applyNumberFormat="0" applyAlignment="0" applyProtection="0"/>
    <xf numFmtId="0" fontId="12" fillId="27" borderId="510"/>
    <xf numFmtId="164" fontId="8" fillId="0" borderId="0" applyFont="0" applyFill="0" applyBorder="0" applyAlignment="0" applyProtection="0"/>
    <xf numFmtId="0" fontId="51" fillId="23" borderId="496" applyNumberFormat="0" applyFont="0" applyAlignment="0" applyProtection="0"/>
    <xf numFmtId="0" fontId="12" fillId="0" borderId="286">
      <alignment wrapText="1"/>
    </xf>
    <xf numFmtId="0" fontId="12" fillId="27" borderId="424"/>
    <xf numFmtId="0" fontId="54" fillId="0" borderId="211"/>
    <xf numFmtId="0" fontId="54" fillId="0" borderId="280">
      <alignment horizontal="center" vertical="center" textRotation="90"/>
    </xf>
    <xf numFmtId="0" fontId="12" fillId="0" borderId="444">
      <alignment horizontal="center"/>
    </xf>
    <xf numFmtId="0" fontId="12" fillId="27" borderId="292"/>
    <xf numFmtId="0" fontId="55" fillId="0" borderId="265">
      <alignment horizontal="left" vertical="center" wrapText="1" indent="3"/>
    </xf>
    <xf numFmtId="0" fontId="56" fillId="0" borderId="211">
      <alignment horizontal="left" vertical="center" wrapText="1"/>
    </xf>
    <xf numFmtId="0" fontId="27" fillId="23" borderId="401" applyNumberFormat="0" applyFont="0" applyAlignment="0" applyProtection="0"/>
    <xf numFmtId="0" fontId="29" fillId="7" borderId="235" applyNumberFormat="0" applyAlignment="0" applyProtection="0"/>
    <xf numFmtId="0" fontId="12" fillId="0" borderId="443">
      <alignment horizontal="center" vertical="center" wrapText="1"/>
    </xf>
    <xf numFmtId="0" fontId="8" fillId="95" borderId="0" applyNumberFormat="0" applyBorder="0" applyAlignment="0" applyProtection="0"/>
    <xf numFmtId="0" fontId="8" fillId="96" borderId="0" applyNumberFormat="0" applyBorder="0" applyAlignment="0" applyProtection="0"/>
    <xf numFmtId="0" fontId="55" fillId="0" borderId="282">
      <alignment horizontal="right" shrinkToFit="1"/>
    </xf>
    <xf numFmtId="0" fontId="8" fillId="99" borderId="0" applyNumberFormat="0" applyBorder="0" applyAlignment="0" applyProtection="0"/>
    <xf numFmtId="0" fontId="8" fillId="100" borderId="0" applyNumberFormat="0" applyBorder="0" applyAlignment="0" applyProtection="0"/>
    <xf numFmtId="0" fontId="8" fillId="103" borderId="0" applyNumberFormat="0" applyBorder="0" applyAlignment="0" applyProtection="0"/>
    <xf numFmtId="0" fontId="8" fillId="104" borderId="0" applyNumberFormat="0" applyBorder="0" applyAlignment="0" applyProtection="0"/>
    <xf numFmtId="0" fontId="8" fillId="107" borderId="0" applyNumberFormat="0" applyBorder="0" applyAlignment="0" applyProtection="0"/>
    <xf numFmtId="0" fontId="8" fillId="108" borderId="0" applyNumberFormat="0" applyBorder="0" applyAlignment="0" applyProtection="0"/>
    <xf numFmtId="0" fontId="55" fillId="0" borderId="275">
      <alignment horizontal="center" vertical="center" wrapText="1"/>
    </xf>
    <xf numFmtId="0" fontId="8" fillId="111" borderId="0" applyNumberFormat="0" applyBorder="0" applyAlignment="0" applyProtection="0"/>
    <xf numFmtId="0" fontId="8" fillId="112" borderId="0" applyNumberFormat="0" applyBorder="0" applyAlignment="0" applyProtection="0"/>
    <xf numFmtId="0" fontId="54" fillId="0" borderId="389">
      <alignment horizontal="center" vertical="center"/>
    </xf>
    <xf numFmtId="0" fontId="56" fillId="0" borderId="211">
      <alignment horizontal="left" vertical="center" wrapText="1"/>
    </xf>
    <xf numFmtId="0" fontId="8" fillId="115" borderId="0" applyNumberFormat="0" applyBorder="0" applyAlignment="0" applyProtection="0"/>
    <xf numFmtId="0" fontId="8" fillId="116" borderId="0" applyNumberFormat="0" applyBorder="0" applyAlignment="0" applyProtection="0"/>
    <xf numFmtId="0" fontId="8" fillId="0" borderId="0"/>
    <xf numFmtId="0" fontId="8" fillId="93" borderId="191" applyNumberFormat="0" applyFont="0" applyAlignment="0" applyProtection="0"/>
    <xf numFmtId="0" fontId="8" fillId="0" borderId="0"/>
    <xf numFmtId="0" fontId="8" fillId="95" borderId="0" applyNumberFormat="0" applyBorder="0" applyAlignment="0" applyProtection="0"/>
    <xf numFmtId="0" fontId="8" fillId="99" borderId="0" applyNumberFormat="0" applyBorder="0" applyAlignment="0" applyProtection="0"/>
    <xf numFmtId="0" fontId="8" fillId="103" borderId="0" applyNumberFormat="0" applyBorder="0" applyAlignment="0" applyProtection="0"/>
    <xf numFmtId="0" fontId="8" fillId="107" borderId="0" applyNumberFormat="0" applyBorder="0" applyAlignment="0" applyProtection="0"/>
    <xf numFmtId="0" fontId="8" fillId="111" borderId="0" applyNumberFormat="0" applyBorder="0" applyAlignment="0" applyProtection="0"/>
    <xf numFmtId="0" fontId="8" fillId="115" borderId="0" applyNumberFormat="0" applyBorder="0" applyAlignment="0" applyProtection="0"/>
    <xf numFmtId="0" fontId="8" fillId="96" borderId="0" applyNumberFormat="0" applyBorder="0" applyAlignment="0" applyProtection="0"/>
    <xf numFmtId="0" fontId="8" fillId="100" borderId="0" applyNumberFormat="0" applyBorder="0" applyAlignment="0" applyProtection="0"/>
    <xf numFmtId="0" fontId="8" fillId="104" borderId="0" applyNumberFormat="0" applyBorder="0" applyAlignment="0" applyProtection="0"/>
    <xf numFmtId="0" fontId="8" fillId="108" borderId="0" applyNumberFormat="0" applyBorder="0" applyAlignment="0" applyProtection="0"/>
    <xf numFmtId="0" fontId="8" fillId="112" borderId="0" applyNumberFormat="0" applyBorder="0" applyAlignment="0" applyProtection="0"/>
    <xf numFmtId="0" fontId="8" fillId="116" borderId="0" applyNumberFormat="0" applyBorder="0" applyAlignment="0" applyProtection="0"/>
    <xf numFmtId="0" fontId="8" fillId="93" borderId="191" applyNumberFormat="0" applyFont="0" applyAlignment="0" applyProtection="0"/>
    <xf numFmtId="0" fontId="8" fillId="0" borderId="0"/>
    <xf numFmtId="0" fontId="8" fillId="95" borderId="0" applyNumberFormat="0" applyBorder="0" applyAlignment="0" applyProtection="0"/>
    <xf numFmtId="0" fontId="8" fillId="99" borderId="0" applyNumberFormat="0" applyBorder="0" applyAlignment="0" applyProtection="0"/>
    <xf numFmtId="0" fontId="8" fillId="103" borderId="0" applyNumberFormat="0" applyBorder="0" applyAlignment="0" applyProtection="0"/>
    <xf numFmtId="0" fontId="8" fillId="107" borderId="0" applyNumberFormat="0" applyBorder="0" applyAlignment="0" applyProtection="0"/>
    <xf numFmtId="0" fontId="8" fillId="111" borderId="0" applyNumberFormat="0" applyBorder="0" applyAlignment="0" applyProtection="0"/>
    <xf numFmtId="0" fontId="8" fillId="115" borderId="0" applyNumberFormat="0" applyBorder="0" applyAlignment="0" applyProtection="0"/>
    <xf numFmtId="0" fontId="8" fillId="96" borderId="0" applyNumberFormat="0" applyBorder="0" applyAlignment="0" applyProtection="0"/>
    <xf numFmtId="0" fontId="8" fillId="100" borderId="0" applyNumberFormat="0" applyBorder="0" applyAlignment="0" applyProtection="0"/>
    <xf numFmtId="0" fontId="8" fillId="104" borderId="0" applyNumberFormat="0" applyBorder="0" applyAlignment="0" applyProtection="0"/>
    <xf numFmtId="0" fontId="8" fillId="108" borderId="0" applyNumberFormat="0" applyBorder="0" applyAlignment="0" applyProtection="0"/>
    <xf numFmtId="0" fontId="8" fillId="112" borderId="0" applyNumberFormat="0" applyBorder="0" applyAlignment="0" applyProtection="0"/>
    <xf numFmtId="0" fontId="8" fillId="116" borderId="0" applyNumberFormat="0" applyBorder="0" applyAlignment="0" applyProtection="0"/>
    <xf numFmtId="0" fontId="8" fillId="93" borderId="191" applyNumberFormat="0" applyFont="0" applyAlignment="0" applyProtection="0"/>
    <xf numFmtId="0" fontId="8" fillId="0" borderId="0"/>
    <xf numFmtId="0" fontId="8" fillId="95" borderId="0" applyNumberFormat="0" applyBorder="0" applyAlignment="0" applyProtection="0"/>
    <xf numFmtId="0" fontId="8" fillId="99" borderId="0" applyNumberFormat="0" applyBorder="0" applyAlignment="0" applyProtection="0"/>
    <xf numFmtId="0" fontId="8" fillId="103" borderId="0" applyNumberFormat="0" applyBorder="0" applyAlignment="0" applyProtection="0"/>
    <xf numFmtId="0" fontId="8" fillId="107" borderId="0" applyNumberFormat="0" applyBorder="0" applyAlignment="0" applyProtection="0"/>
    <xf numFmtId="0" fontId="8" fillId="111" borderId="0" applyNumberFormat="0" applyBorder="0" applyAlignment="0" applyProtection="0"/>
    <xf numFmtId="0" fontId="8" fillId="115" borderId="0" applyNumberFormat="0" applyBorder="0" applyAlignment="0" applyProtection="0"/>
    <xf numFmtId="0" fontId="8" fillId="96" borderId="0" applyNumberFormat="0" applyBorder="0" applyAlignment="0" applyProtection="0"/>
    <xf numFmtId="0" fontId="8" fillId="100" borderId="0" applyNumberFormat="0" applyBorder="0" applyAlignment="0" applyProtection="0"/>
    <xf numFmtId="0" fontId="8" fillId="104" borderId="0" applyNumberFormat="0" applyBorder="0" applyAlignment="0" applyProtection="0"/>
    <xf numFmtId="0" fontId="8" fillId="108" borderId="0" applyNumberFormat="0" applyBorder="0" applyAlignment="0" applyProtection="0"/>
    <xf numFmtId="0" fontId="8" fillId="112" borderId="0" applyNumberFormat="0" applyBorder="0" applyAlignment="0" applyProtection="0"/>
    <xf numFmtId="0" fontId="8" fillId="116" borderId="0" applyNumberFormat="0" applyBorder="0" applyAlignment="0" applyProtection="0"/>
    <xf numFmtId="0" fontId="8" fillId="93" borderId="191" applyNumberFormat="0" applyFont="0" applyAlignment="0" applyProtection="0"/>
    <xf numFmtId="0" fontId="8" fillId="0" borderId="0"/>
    <xf numFmtId="0" fontId="8" fillId="95" borderId="0" applyNumberFormat="0" applyBorder="0" applyAlignment="0" applyProtection="0"/>
    <xf numFmtId="0" fontId="8" fillId="99" borderId="0" applyNumberFormat="0" applyBorder="0" applyAlignment="0" applyProtection="0"/>
    <xf numFmtId="0" fontId="8" fillId="103" borderId="0" applyNumberFormat="0" applyBorder="0" applyAlignment="0" applyProtection="0"/>
    <xf numFmtId="0" fontId="8" fillId="107" borderId="0" applyNumberFormat="0" applyBorder="0" applyAlignment="0" applyProtection="0"/>
    <xf numFmtId="0" fontId="8" fillId="111" borderId="0" applyNumberFormat="0" applyBorder="0" applyAlignment="0" applyProtection="0"/>
    <xf numFmtId="0" fontId="8" fillId="115" borderId="0" applyNumberFormat="0" applyBorder="0" applyAlignment="0" applyProtection="0"/>
    <xf numFmtId="0" fontId="8" fillId="96" borderId="0" applyNumberFormat="0" applyBorder="0" applyAlignment="0" applyProtection="0"/>
    <xf numFmtId="0" fontId="8" fillId="100" borderId="0" applyNumberFormat="0" applyBorder="0" applyAlignment="0" applyProtection="0"/>
    <xf numFmtId="0" fontId="8" fillId="104" borderId="0" applyNumberFormat="0" applyBorder="0" applyAlignment="0" applyProtection="0"/>
    <xf numFmtId="0" fontId="8" fillId="108" borderId="0" applyNumberFormat="0" applyBorder="0" applyAlignment="0" applyProtection="0"/>
    <xf numFmtId="0" fontId="8" fillId="112" borderId="0" applyNumberFormat="0" applyBorder="0" applyAlignment="0" applyProtection="0"/>
    <xf numFmtId="0" fontId="8" fillId="116" borderId="0" applyNumberFormat="0" applyBorder="0" applyAlignment="0" applyProtection="0"/>
    <xf numFmtId="0" fontId="8" fillId="93" borderId="191" applyNumberFormat="0" applyFont="0" applyAlignment="0" applyProtection="0"/>
    <xf numFmtId="0" fontId="8" fillId="0" borderId="0"/>
    <xf numFmtId="0" fontId="8" fillId="95" borderId="0" applyNumberFormat="0" applyBorder="0" applyAlignment="0" applyProtection="0"/>
    <xf numFmtId="0" fontId="8" fillId="99" borderId="0" applyNumberFormat="0" applyBorder="0" applyAlignment="0" applyProtection="0"/>
    <xf numFmtId="0" fontId="8" fillId="103" borderId="0" applyNumberFormat="0" applyBorder="0" applyAlignment="0" applyProtection="0"/>
    <xf numFmtId="0" fontId="8" fillId="107" borderId="0" applyNumberFormat="0" applyBorder="0" applyAlignment="0" applyProtection="0"/>
    <xf numFmtId="0" fontId="8" fillId="111" borderId="0" applyNumberFormat="0" applyBorder="0" applyAlignment="0" applyProtection="0"/>
    <xf numFmtId="0" fontId="8" fillId="115" borderId="0" applyNumberFormat="0" applyBorder="0" applyAlignment="0" applyProtection="0"/>
    <xf numFmtId="0" fontId="8" fillId="96" borderId="0" applyNumberFormat="0" applyBorder="0" applyAlignment="0" applyProtection="0"/>
    <xf numFmtId="0" fontId="8" fillId="100" borderId="0" applyNumberFormat="0" applyBorder="0" applyAlignment="0" applyProtection="0"/>
    <xf numFmtId="0" fontId="8" fillId="104" borderId="0" applyNumberFormat="0" applyBorder="0" applyAlignment="0" applyProtection="0"/>
    <xf numFmtId="0" fontId="8" fillId="108" borderId="0" applyNumberFormat="0" applyBorder="0" applyAlignment="0" applyProtection="0"/>
    <xf numFmtId="0" fontId="8" fillId="112" borderId="0" applyNumberFormat="0" applyBorder="0" applyAlignment="0" applyProtection="0"/>
    <xf numFmtId="0" fontId="8" fillId="116" borderId="0" applyNumberFormat="0" applyBorder="0" applyAlignment="0" applyProtection="0"/>
    <xf numFmtId="0" fontId="8" fillId="93" borderId="191" applyNumberFormat="0" applyFont="0" applyAlignment="0" applyProtection="0"/>
    <xf numFmtId="0" fontId="8" fillId="0" borderId="0"/>
    <xf numFmtId="0" fontId="8" fillId="95" borderId="0" applyNumberFormat="0" applyBorder="0" applyAlignment="0" applyProtection="0"/>
    <xf numFmtId="0" fontId="8" fillId="99" borderId="0" applyNumberFormat="0" applyBorder="0" applyAlignment="0" applyProtection="0"/>
    <xf numFmtId="0" fontId="8" fillId="103" borderId="0" applyNumberFormat="0" applyBorder="0" applyAlignment="0" applyProtection="0"/>
    <xf numFmtId="0" fontId="8" fillId="107" borderId="0" applyNumberFormat="0" applyBorder="0" applyAlignment="0" applyProtection="0"/>
    <xf numFmtId="0" fontId="8" fillId="111" borderId="0" applyNumberFormat="0" applyBorder="0" applyAlignment="0" applyProtection="0"/>
    <xf numFmtId="0" fontId="8" fillId="115" borderId="0" applyNumberFormat="0" applyBorder="0" applyAlignment="0" applyProtection="0"/>
    <xf numFmtId="0" fontId="8" fillId="96" borderId="0" applyNumberFormat="0" applyBorder="0" applyAlignment="0" applyProtection="0"/>
    <xf numFmtId="0" fontId="8" fillId="100" borderId="0" applyNumberFormat="0" applyBorder="0" applyAlignment="0" applyProtection="0"/>
    <xf numFmtId="0" fontId="8" fillId="104" borderId="0" applyNumberFormat="0" applyBorder="0" applyAlignment="0" applyProtection="0"/>
    <xf numFmtId="0" fontId="8" fillId="108" borderId="0" applyNumberFormat="0" applyBorder="0" applyAlignment="0" applyProtection="0"/>
    <xf numFmtId="0" fontId="8" fillId="112" borderId="0" applyNumberFormat="0" applyBorder="0" applyAlignment="0" applyProtection="0"/>
    <xf numFmtId="0" fontId="8" fillId="116" borderId="0" applyNumberFormat="0" applyBorder="0" applyAlignment="0" applyProtection="0"/>
    <xf numFmtId="0" fontId="8" fillId="93" borderId="191" applyNumberFormat="0" applyFont="0" applyAlignment="0" applyProtection="0"/>
    <xf numFmtId="0" fontId="8" fillId="0" borderId="0"/>
    <xf numFmtId="0" fontId="8" fillId="95" borderId="0" applyNumberFormat="0" applyBorder="0" applyAlignment="0" applyProtection="0"/>
    <xf numFmtId="0" fontId="8" fillId="99" borderId="0" applyNumberFormat="0" applyBorder="0" applyAlignment="0" applyProtection="0"/>
    <xf numFmtId="0" fontId="8" fillId="103" borderId="0" applyNumberFormat="0" applyBorder="0" applyAlignment="0" applyProtection="0"/>
    <xf numFmtId="0" fontId="8" fillId="107" borderId="0" applyNumberFormat="0" applyBorder="0" applyAlignment="0" applyProtection="0"/>
    <xf numFmtId="0" fontId="8" fillId="111" borderId="0" applyNumberFormat="0" applyBorder="0" applyAlignment="0" applyProtection="0"/>
    <xf numFmtId="0" fontId="8" fillId="115" borderId="0" applyNumberFormat="0" applyBorder="0" applyAlignment="0" applyProtection="0"/>
    <xf numFmtId="0" fontId="8" fillId="96" borderId="0" applyNumberFormat="0" applyBorder="0" applyAlignment="0" applyProtection="0"/>
    <xf numFmtId="0" fontId="8" fillId="100" borderId="0" applyNumberFormat="0" applyBorder="0" applyAlignment="0" applyProtection="0"/>
    <xf numFmtId="0" fontId="8" fillId="104" borderId="0" applyNumberFormat="0" applyBorder="0" applyAlignment="0" applyProtection="0"/>
    <xf numFmtId="0" fontId="8" fillId="108" borderId="0" applyNumberFormat="0" applyBorder="0" applyAlignment="0" applyProtection="0"/>
    <xf numFmtId="0" fontId="8" fillId="112" borderId="0" applyNumberFormat="0" applyBorder="0" applyAlignment="0" applyProtection="0"/>
    <xf numFmtId="0" fontId="8" fillId="116" borderId="0" applyNumberFormat="0" applyBorder="0" applyAlignment="0" applyProtection="0"/>
    <xf numFmtId="0" fontId="8" fillId="93" borderId="191" applyNumberFormat="0" applyFont="0" applyAlignment="0" applyProtection="0"/>
    <xf numFmtId="0" fontId="8" fillId="0" borderId="0"/>
    <xf numFmtId="0" fontId="8" fillId="95" borderId="0" applyNumberFormat="0" applyBorder="0" applyAlignment="0" applyProtection="0"/>
    <xf numFmtId="0" fontId="8" fillId="99" borderId="0" applyNumberFormat="0" applyBorder="0" applyAlignment="0" applyProtection="0"/>
    <xf numFmtId="0" fontId="8" fillId="103" borderId="0" applyNumberFormat="0" applyBorder="0" applyAlignment="0" applyProtection="0"/>
    <xf numFmtId="0" fontId="8" fillId="107" borderId="0" applyNumberFormat="0" applyBorder="0" applyAlignment="0" applyProtection="0"/>
    <xf numFmtId="0" fontId="8" fillId="111" borderId="0" applyNumberFormat="0" applyBorder="0" applyAlignment="0" applyProtection="0"/>
    <xf numFmtId="0" fontId="8" fillId="115" borderId="0" applyNumberFormat="0" applyBorder="0" applyAlignment="0" applyProtection="0"/>
    <xf numFmtId="0" fontId="8" fillId="96" borderId="0" applyNumberFormat="0" applyBorder="0" applyAlignment="0" applyProtection="0"/>
    <xf numFmtId="0" fontId="8" fillId="100" borderId="0" applyNumberFormat="0" applyBorder="0" applyAlignment="0" applyProtection="0"/>
    <xf numFmtId="0" fontId="8" fillId="104" borderId="0" applyNumberFormat="0" applyBorder="0" applyAlignment="0" applyProtection="0"/>
    <xf numFmtId="0" fontId="8" fillId="108" borderId="0" applyNumberFormat="0" applyBorder="0" applyAlignment="0" applyProtection="0"/>
    <xf numFmtId="0" fontId="8" fillId="112" borderId="0" applyNumberFormat="0" applyBorder="0" applyAlignment="0" applyProtection="0"/>
    <xf numFmtId="0" fontId="8" fillId="116" borderId="0" applyNumberFormat="0" applyBorder="0" applyAlignment="0" applyProtection="0"/>
    <xf numFmtId="0" fontId="8" fillId="93" borderId="191" applyNumberFormat="0" applyFont="0" applyAlignment="0" applyProtection="0"/>
    <xf numFmtId="0" fontId="29" fillId="7" borderId="235" applyNumberFormat="0" applyAlignment="0" applyProtection="0"/>
    <xf numFmtId="0" fontId="30" fillId="20" borderId="237" applyNumberFormat="0" applyAlignment="0" applyProtection="0"/>
    <xf numFmtId="0" fontId="31" fillId="20" borderId="235" applyNumberFormat="0" applyAlignment="0" applyProtection="0"/>
    <xf numFmtId="0" fontId="55" fillId="0" borderId="255">
      <alignment horizontal="center" vertical="center" wrapText="1"/>
    </xf>
    <xf numFmtId="0" fontId="35" fillId="0" borderId="243" applyNumberFormat="0" applyFill="0" applyAlignment="0" applyProtection="0"/>
    <xf numFmtId="0" fontId="27" fillId="23" borderId="236" applyNumberFormat="0" applyFont="0" applyAlignment="0" applyProtection="0"/>
    <xf numFmtId="0" fontId="30" fillId="20" borderId="237" applyNumberFormat="0" applyAlignment="0" applyProtection="0"/>
    <xf numFmtId="0" fontId="55" fillId="0" borderId="255">
      <alignment horizontal="center" vertical="center" wrapText="1"/>
    </xf>
    <xf numFmtId="49" fontId="55" fillId="0" borderId="219">
      <alignment horizontal="center" vertical="center" wrapText="1"/>
    </xf>
    <xf numFmtId="49" fontId="21" fillId="0" borderId="239">
      <alignment horizontal="center"/>
    </xf>
    <xf numFmtId="49" fontId="21" fillId="0" borderId="250">
      <alignment horizontal="center" shrinkToFit="1"/>
    </xf>
    <xf numFmtId="4" fontId="55" fillId="0" borderId="220">
      <alignment horizontal="right"/>
    </xf>
    <xf numFmtId="49" fontId="55" fillId="0" borderId="228">
      <alignment horizontal="center" vertical="center" wrapText="1"/>
    </xf>
    <xf numFmtId="0" fontId="12" fillId="0" borderId="246">
      <alignment wrapText="1"/>
    </xf>
    <xf numFmtId="0" fontId="24" fillId="0" borderId="248">
      <alignment horizontal="left" wrapText="1"/>
    </xf>
    <xf numFmtId="0" fontId="54" fillId="0" borderId="255">
      <alignment horizontal="center" vertical="center"/>
    </xf>
    <xf numFmtId="49" fontId="21" fillId="0" borderId="256">
      <alignment horizontal="center" vertical="center" wrapText="1"/>
    </xf>
    <xf numFmtId="0" fontId="12" fillId="0" borderId="245">
      <alignment horizontal="center" vertical="center" wrapText="1"/>
    </xf>
    <xf numFmtId="49" fontId="21" fillId="0" borderId="244">
      <alignment horizontal="center"/>
    </xf>
    <xf numFmtId="0" fontId="12" fillId="0" borderId="245">
      <alignment horizontal="center" vertical="center"/>
    </xf>
    <xf numFmtId="49" fontId="21" fillId="0" borderId="255">
      <alignment horizontal="center" vertical="center" wrapText="1"/>
    </xf>
    <xf numFmtId="0" fontId="12" fillId="0" borderId="244">
      <alignment horizontal="center" shrinkToFit="1"/>
    </xf>
    <xf numFmtId="0" fontId="12" fillId="0" borderId="244">
      <alignment horizontal="center"/>
    </xf>
    <xf numFmtId="0" fontId="12" fillId="0" borderId="247">
      <alignment horizontal="center"/>
    </xf>
    <xf numFmtId="49" fontId="21" fillId="0" borderId="241">
      <alignment horizontal="center" shrinkToFit="1"/>
    </xf>
    <xf numFmtId="0" fontId="55" fillId="0" borderId="100"/>
    <xf numFmtId="0" fontId="54" fillId="0" borderId="245">
      <alignment horizontal="center" vertical="center" textRotation="90" wrapText="1"/>
    </xf>
    <xf numFmtId="0" fontId="55" fillId="0" borderId="231">
      <alignment textRotation="90"/>
    </xf>
    <xf numFmtId="0" fontId="54" fillId="0" borderId="245">
      <alignment horizontal="center" vertical="center" textRotation="90"/>
    </xf>
    <xf numFmtId="0" fontId="55" fillId="0" borderId="222">
      <alignment horizontal="center" vertical="center" wrapText="1"/>
    </xf>
    <xf numFmtId="0" fontId="55" fillId="0" borderId="222">
      <alignment horizontal="center" vertical="center" wrapText="1"/>
    </xf>
    <xf numFmtId="0" fontId="55" fillId="0" borderId="231">
      <alignment horizontal="left" vertical="center" wrapText="1" indent="3"/>
    </xf>
    <xf numFmtId="0" fontId="55" fillId="0" borderId="100">
      <alignment horizontal="left" vertical="center" wrapText="1" indent="3"/>
    </xf>
    <xf numFmtId="0" fontId="55" fillId="0" borderId="227">
      <alignment horizontal="center" vertical="center" wrapText="1"/>
    </xf>
    <xf numFmtId="0" fontId="54" fillId="0" borderId="218">
      <alignment horizontal="center" vertical="center" wrapText="1"/>
    </xf>
    <xf numFmtId="0" fontId="55" fillId="0" borderId="241">
      <alignment horizontal="center" vertical="center" wrapText="1"/>
    </xf>
    <xf numFmtId="0" fontId="55" fillId="0" borderId="218">
      <alignment horizontal="center" vertical="center" wrapText="1"/>
    </xf>
    <xf numFmtId="0" fontId="55" fillId="0" borderId="100">
      <alignment horizontal="center" vertical="center" wrapText="1"/>
    </xf>
    <xf numFmtId="0" fontId="54" fillId="0" borderId="222">
      <alignment horizontal="center" vertical="center"/>
    </xf>
    <xf numFmtId="0" fontId="55" fillId="0" borderId="222">
      <alignment horizontal="right" shrinkToFit="1"/>
    </xf>
    <xf numFmtId="0" fontId="55" fillId="0" borderId="244"/>
    <xf numFmtId="0" fontId="55" fillId="0" borderId="116">
      <alignment horizontal="right" shrinkToFit="1"/>
    </xf>
    <xf numFmtId="0" fontId="55" fillId="0" borderId="227">
      <alignment horizontal="right" shrinkToFit="1"/>
    </xf>
    <xf numFmtId="0" fontId="55" fillId="0" borderId="222">
      <alignment horizontal="center" vertical="center" wrapText="1"/>
    </xf>
    <xf numFmtId="0" fontId="54" fillId="0" borderId="224">
      <alignment horizontal="center" vertical="center"/>
    </xf>
    <xf numFmtId="0" fontId="55" fillId="0" borderId="228">
      <alignment horizontal="center" vertical="center" wrapText="1"/>
    </xf>
    <xf numFmtId="0" fontId="55" fillId="0" borderId="214">
      <alignment horizontal="right" shrinkToFit="1"/>
    </xf>
    <xf numFmtId="0" fontId="55" fillId="0" borderId="239"/>
    <xf numFmtId="0" fontId="55" fillId="0" borderId="220">
      <alignment horizontal="right" shrinkToFit="1"/>
    </xf>
    <xf numFmtId="0" fontId="55" fillId="0" borderId="100">
      <alignment horizontal="right"/>
    </xf>
    <xf numFmtId="0" fontId="21" fillId="0" borderId="226">
      <alignment horizontal="center" vertical="center"/>
    </xf>
    <xf numFmtId="0" fontId="21" fillId="0" borderId="255">
      <alignment horizontal="center" vertical="center" wrapText="1"/>
    </xf>
    <xf numFmtId="0" fontId="12" fillId="0" borderId="246">
      <alignment horizontal="left" wrapText="1"/>
    </xf>
    <xf numFmtId="0" fontId="18" fillId="0" borderId="248">
      <alignment horizontal="left" wrapText="1"/>
    </xf>
    <xf numFmtId="0" fontId="12" fillId="0" borderId="116">
      <alignment horizontal="left" wrapText="1" indent="1"/>
    </xf>
    <xf numFmtId="0" fontId="61" fillId="7" borderId="235" applyNumberFormat="0" applyAlignment="0" applyProtection="0"/>
    <xf numFmtId="0" fontId="12" fillId="0" borderId="275">
      <alignment horizontal="center" shrinkToFit="1"/>
    </xf>
    <xf numFmtId="0" fontId="12" fillId="0" borderId="266">
      <alignment horizontal="center"/>
    </xf>
    <xf numFmtId="0" fontId="12" fillId="0" borderId="254">
      <alignment horizontal="center" shrinkToFit="1"/>
    </xf>
    <xf numFmtId="0" fontId="12" fillId="0" borderId="255">
      <alignment horizontal="center" vertical="center" wrapText="1"/>
    </xf>
    <xf numFmtId="49" fontId="153" fillId="0" borderId="274">
      <alignment horizontal="left" vertical="top" wrapText="1"/>
    </xf>
    <xf numFmtId="0" fontId="61" fillId="7" borderId="235" applyNumberFormat="0" applyAlignment="0" applyProtection="0"/>
    <xf numFmtId="0" fontId="62" fillId="20" borderId="237" applyNumberFormat="0" applyAlignment="0" applyProtection="0"/>
    <xf numFmtId="0" fontId="63" fillId="20" borderId="235" applyNumberFormat="0" applyAlignment="0" applyProtection="0"/>
    <xf numFmtId="0" fontId="55" fillId="0" borderId="220">
      <alignment horizontal="right" shrinkToFit="1"/>
    </xf>
    <xf numFmtId="0" fontId="55" fillId="0" borderId="228">
      <alignment horizontal="center" vertical="center" wrapText="1"/>
    </xf>
    <xf numFmtId="0" fontId="67" fillId="0" borderId="243" applyNumberFormat="0" applyFill="0" applyAlignment="0" applyProtection="0"/>
    <xf numFmtId="0" fontId="54" fillId="0" borderId="255">
      <alignment horizontal="center" vertical="center"/>
    </xf>
    <xf numFmtId="0" fontId="55" fillId="0" borderId="227">
      <alignment horizontal="center" vertical="center" wrapText="1"/>
    </xf>
    <xf numFmtId="0" fontId="11" fillId="23" borderId="236" applyNumberFormat="0" applyFont="0" applyAlignment="0" applyProtection="0"/>
    <xf numFmtId="0" fontId="29" fillId="7" borderId="235" applyNumberFormat="0" applyAlignment="0" applyProtection="0"/>
    <xf numFmtId="0" fontId="12" fillId="0" borderId="249">
      <alignment horizontal="center"/>
    </xf>
    <xf numFmtId="49" fontId="21" fillId="0" borderId="244">
      <alignment horizontal="center" shrinkToFit="1"/>
    </xf>
    <xf numFmtId="49" fontId="55" fillId="0" borderId="254">
      <alignment horizontal="center" vertical="center" wrapText="1"/>
    </xf>
    <xf numFmtId="49" fontId="56" fillId="0" borderId="211">
      <alignment horizontal="left" vertical="center" wrapText="1"/>
    </xf>
    <xf numFmtId="14" fontId="21" fillId="0" borderId="232">
      <alignment horizontal="center"/>
    </xf>
    <xf numFmtId="0" fontId="21" fillId="0" borderId="233">
      <alignment horizontal="center"/>
    </xf>
    <xf numFmtId="49" fontId="21" fillId="0" borderId="102">
      <alignment horizontal="center"/>
    </xf>
    <xf numFmtId="0" fontId="21" fillId="0" borderId="246">
      <alignment wrapText="1"/>
    </xf>
    <xf numFmtId="49" fontId="21" fillId="0" borderId="246"/>
    <xf numFmtId="49" fontId="21" fillId="0" borderId="232">
      <alignment horizontal="center"/>
    </xf>
    <xf numFmtId="0" fontId="21" fillId="0" borderId="232">
      <alignment horizontal="center"/>
    </xf>
    <xf numFmtId="0" fontId="21" fillId="0" borderId="245">
      <alignment horizontal="center" vertical="center" wrapText="1"/>
    </xf>
    <xf numFmtId="0" fontId="21" fillId="0" borderId="222">
      <alignment horizontal="center" vertical="center" wrapText="1"/>
    </xf>
    <xf numFmtId="49" fontId="21" fillId="0" borderId="222">
      <alignment horizontal="center" vertical="center" wrapText="1"/>
    </xf>
    <xf numFmtId="49" fontId="21" fillId="0" borderId="224">
      <alignment horizontal="center" vertical="center"/>
    </xf>
    <xf numFmtId="49" fontId="21" fillId="0" borderId="222">
      <alignment horizontal="center" vertical="center" wrapText="1"/>
    </xf>
    <xf numFmtId="0" fontId="21" fillId="0" borderId="222">
      <alignment horizontal="center" vertical="center" wrapText="1"/>
    </xf>
    <xf numFmtId="49" fontId="21" fillId="0" borderId="224">
      <alignment horizontal="center" vertical="center" wrapText="1"/>
    </xf>
    <xf numFmtId="0" fontId="21" fillId="0" borderId="245">
      <alignment horizontal="center" vertical="center"/>
    </xf>
    <xf numFmtId="0" fontId="21" fillId="0" borderId="249">
      <alignment horizontal="center" vertical="center"/>
    </xf>
    <xf numFmtId="0" fontId="21" fillId="0" borderId="228">
      <alignment horizontal="center" vertical="center"/>
    </xf>
    <xf numFmtId="49" fontId="21" fillId="0" borderId="256">
      <alignment horizontal="center" vertical="center" wrapText="1"/>
    </xf>
    <xf numFmtId="0" fontId="21" fillId="0" borderId="211">
      <alignment horizontal="left" wrapText="1" indent="1"/>
    </xf>
    <xf numFmtId="49" fontId="21" fillId="0" borderId="250">
      <alignment horizontal="center" shrinkToFit="1"/>
    </xf>
    <xf numFmtId="49" fontId="21" fillId="0" borderId="251">
      <alignment horizontal="center" shrinkToFit="1"/>
    </xf>
    <xf numFmtId="4" fontId="21" fillId="0" borderId="222">
      <alignment horizontal="right"/>
    </xf>
    <xf numFmtId="4" fontId="21" fillId="0" borderId="252">
      <alignment horizontal="right"/>
    </xf>
    <xf numFmtId="49" fontId="21" fillId="0" borderId="112">
      <alignment horizontal="center" shrinkToFit="1"/>
    </xf>
    <xf numFmtId="0" fontId="12" fillId="38" borderId="215"/>
    <xf numFmtId="49" fontId="21" fillId="0" borderId="115">
      <alignment horizontal="center" shrinkToFit="1"/>
    </xf>
    <xf numFmtId="49" fontId="21" fillId="0" borderId="222">
      <alignment horizontal="center" vertical="center" wrapText="1"/>
    </xf>
    <xf numFmtId="49" fontId="21" fillId="0" borderId="224">
      <alignment horizontal="center" vertical="center" wrapText="1"/>
    </xf>
    <xf numFmtId="49" fontId="21" fillId="0" borderId="112">
      <alignment horizontal="left" shrinkToFit="1"/>
    </xf>
    <xf numFmtId="0" fontId="21" fillId="0" borderId="222">
      <alignment horizontal="center" vertical="center"/>
    </xf>
    <xf numFmtId="0" fontId="12" fillId="38" borderId="253"/>
    <xf numFmtId="0" fontId="54" fillId="0" borderId="245">
      <alignment horizontal="center" vertical="center" textRotation="90" wrapText="1"/>
    </xf>
    <xf numFmtId="0" fontId="54" fillId="0" borderId="245">
      <alignment horizontal="center" vertical="center" textRotation="90"/>
    </xf>
    <xf numFmtId="0" fontId="55" fillId="0" borderId="222">
      <alignment horizontal="center" vertical="center" wrapText="1"/>
    </xf>
    <xf numFmtId="49" fontId="55" fillId="0" borderId="222">
      <alignment horizontal="center" vertical="center" wrapText="1"/>
    </xf>
    <xf numFmtId="0" fontId="54" fillId="0" borderId="211"/>
    <xf numFmtId="0" fontId="56" fillId="0" borderId="211">
      <alignment horizontal="left" vertical="center" wrapText="1"/>
    </xf>
    <xf numFmtId="49" fontId="56" fillId="0" borderId="211">
      <alignment horizontal="left" vertical="center" wrapText="1"/>
    </xf>
    <xf numFmtId="49" fontId="55" fillId="0" borderId="249">
      <alignment horizontal="center" vertical="center" wrapText="1"/>
    </xf>
    <xf numFmtId="49" fontId="54" fillId="0" borderId="254">
      <alignment horizontal="center" vertical="center" wrapText="1"/>
    </xf>
    <xf numFmtId="49" fontId="55" fillId="0" borderId="112">
      <alignment horizontal="center" vertical="center" wrapText="1"/>
    </xf>
    <xf numFmtId="49" fontId="55" fillId="0" borderId="254">
      <alignment horizontal="center" vertical="center" wrapText="1"/>
    </xf>
    <xf numFmtId="49" fontId="55" fillId="0" borderId="219">
      <alignment horizontal="center" vertical="center" wrapText="1"/>
    </xf>
    <xf numFmtId="0" fontId="54" fillId="0" borderId="222">
      <alignment horizontal="center" vertical="center"/>
    </xf>
    <xf numFmtId="4" fontId="55" fillId="0" borderId="222">
      <alignment horizontal="right"/>
    </xf>
    <xf numFmtId="4" fontId="55" fillId="0" borderId="249">
      <alignment horizontal="right"/>
    </xf>
    <xf numFmtId="0" fontId="55" fillId="0" borderId="222">
      <alignment horizontal="center" vertical="center" wrapText="1"/>
    </xf>
    <xf numFmtId="0" fontId="54" fillId="0" borderId="224">
      <alignment horizontal="center" vertical="center"/>
    </xf>
    <xf numFmtId="49" fontId="55" fillId="0" borderId="228">
      <alignment horizontal="center" vertical="center" wrapText="1"/>
    </xf>
    <xf numFmtId="4" fontId="55" fillId="0" borderId="252">
      <alignment horizontal="right"/>
    </xf>
    <xf numFmtId="4" fontId="55" fillId="0" borderId="220">
      <alignment horizontal="right"/>
    </xf>
    <xf numFmtId="0" fontId="21" fillId="0" borderId="225">
      <alignment horizontal="left" wrapText="1"/>
    </xf>
    <xf numFmtId="0" fontId="12" fillId="38" borderId="22"/>
    <xf numFmtId="0" fontId="21" fillId="0" borderId="226">
      <alignment horizontal="center" vertical="center" wrapText="1"/>
    </xf>
    <xf numFmtId="0" fontId="21" fillId="0" borderId="246">
      <alignment horizontal="left" wrapText="1"/>
    </xf>
    <xf numFmtId="0" fontId="12" fillId="0" borderId="255">
      <alignment horizontal="center" vertical="center" wrapText="1"/>
    </xf>
    <xf numFmtId="0" fontId="120" fillId="29" borderId="269" applyNumberFormat="0" applyAlignment="0" applyProtection="0"/>
    <xf numFmtId="0" fontId="54" fillId="0" borderId="256">
      <alignment horizontal="center" vertical="center"/>
    </xf>
    <xf numFmtId="0" fontId="54" fillId="0" borderId="226">
      <alignment horizontal="center" vertical="center" textRotation="90"/>
    </xf>
    <xf numFmtId="4" fontId="21" fillId="0" borderId="252">
      <alignment horizontal="right"/>
    </xf>
    <xf numFmtId="0" fontId="21" fillId="0" borderId="211">
      <alignment horizontal="left" wrapText="1" indent="1"/>
    </xf>
    <xf numFmtId="49" fontId="21" fillId="0" borderId="241">
      <alignment horizontal="center" wrapText="1"/>
    </xf>
    <xf numFmtId="0" fontId="21" fillId="0" borderId="255">
      <alignment horizontal="center" vertical="center" wrapText="1"/>
    </xf>
    <xf numFmtId="0" fontId="120" fillId="29" borderId="269" applyNumberFormat="0" applyAlignment="0" applyProtection="0"/>
    <xf numFmtId="0" fontId="55" fillId="0" borderId="239"/>
    <xf numFmtId="0" fontId="55" fillId="0" borderId="244"/>
    <xf numFmtId="49" fontId="55" fillId="0" borderId="241">
      <alignment horizontal="center" vertical="center" wrapText="1"/>
    </xf>
    <xf numFmtId="0" fontId="12" fillId="38" borderId="253"/>
    <xf numFmtId="4" fontId="21" fillId="0" borderId="255">
      <alignment horizontal="right"/>
    </xf>
    <xf numFmtId="49" fontId="21" fillId="0" borderId="255">
      <alignment horizontal="center" vertical="center" wrapText="1"/>
    </xf>
    <xf numFmtId="49" fontId="21" fillId="0" borderId="260">
      <alignment horizontal="center"/>
    </xf>
    <xf numFmtId="0" fontId="12" fillId="0" borderId="244">
      <alignment horizontal="center"/>
    </xf>
    <xf numFmtId="0" fontId="55" fillId="0" borderId="255">
      <alignment horizontal="center" vertical="center" wrapText="1"/>
    </xf>
    <xf numFmtId="49" fontId="55" fillId="0" borderId="255">
      <alignment horizontal="center" vertical="center" wrapText="1"/>
    </xf>
    <xf numFmtId="49" fontId="21" fillId="0" borderId="255">
      <alignment horizontal="center" vertical="center" wrapText="1"/>
    </xf>
    <xf numFmtId="0" fontId="21" fillId="0" borderId="260">
      <alignment horizontal="center"/>
    </xf>
    <xf numFmtId="0" fontId="21" fillId="0" borderId="225">
      <alignment wrapText="1"/>
    </xf>
    <xf numFmtId="14" fontId="21" fillId="0" borderId="260">
      <alignment horizontal="center"/>
    </xf>
    <xf numFmtId="0" fontId="11" fillId="23" borderId="236" applyNumberFormat="0" applyFont="0" applyAlignment="0" applyProtection="0"/>
    <xf numFmtId="0" fontId="67" fillId="0" borderId="243" applyNumberFormat="0" applyFill="0" applyAlignment="0" applyProtection="0"/>
    <xf numFmtId="0" fontId="62" fillId="20" borderId="237" applyNumberFormat="0" applyAlignment="0" applyProtection="0"/>
    <xf numFmtId="0" fontId="164" fillId="0" borderId="277" applyNumberFormat="0" applyFill="0" applyAlignment="0" applyProtection="0"/>
    <xf numFmtId="0" fontId="160" fillId="20" borderId="269" applyNumberFormat="0" applyAlignment="0" applyProtection="0"/>
    <xf numFmtId="0" fontId="158" fillId="7" borderId="269" applyNumberFormat="0" applyAlignment="0" applyProtection="0"/>
    <xf numFmtId="0" fontId="12" fillId="0" borderId="252">
      <alignment horizontal="right" shrinkToFit="1"/>
    </xf>
    <xf numFmtId="0" fontId="12" fillId="0" borderId="257">
      <alignment horizontal="center" vertical="center"/>
    </xf>
    <xf numFmtId="0" fontId="12" fillId="0" borderId="255">
      <alignment horizontal="center" vertical="center" wrapText="1"/>
    </xf>
    <xf numFmtId="0" fontId="12" fillId="0" borderId="265"/>
    <xf numFmtId="0" fontId="12" fillId="0" borderId="246">
      <alignment wrapText="1"/>
    </xf>
    <xf numFmtId="0" fontId="12" fillId="0" borderId="255">
      <alignment horizontal="right" shrinkToFit="1"/>
    </xf>
    <xf numFmtId="0" fontId="12" fillId="0" borderId="244">
      <alignment horizontal="center"/>
    </xf>
    <xf numFmtId="0" fontId="12" fillId="0" borderId="255">
      <alignment horizontal="center" vertical="center" wrapText="1"/>
    </xf>
    <xf numFmtId="0" fontId="12" fillId="0" borderId="255">
      <alignment horizontal="center" vertical="center" wrapText="1"/>
    </xf>
    <xf numFmtId="0" fontId="12" fillId="0" borderId="255">
      <alignment horizontal="center" shrinkToFit="1"/>
    </xf>
    <xf numFmtId="0" fontId="12" fillId="0" borderId="244">
      <alignment horizontal="center" shrinkToFit="1"/>
    </xf>
    <xf numFmtId="0" fontId="12" fillId="0" borderId="244">
      <alignment horizontal="center" shrinkToFit="1"/>
    </xf>
    <xf numFmtId="0" fontId="12" fillId="0" borderId="244">
      <alignment horizontal="center" shrinkToFit="1"/>
    </xf>
    <xf numFmtId="0" fontId="12" fillId="27" borderId="265"/>
    <xf numFmtId="0" fontId="12" fillId="27" borderId="265"/>
    <xf numFmtId="0" fontId="12" fillId="27" borderId="265"/>
    <xf numFmtId="0" fontId="12" fillId="0" borderId="254">
      <alignment horizontal="center" shrinkToFit="1"/>
    </xf>
    <xf numFmtId="0" fontId="12" fillId="0" borderId="275">
      <alignment horizontal="center" wrapText="1" shrinkToFit="1"/>
    </xf>
    <xf numFmtId="0" fontId="12" fillId="0" borderId="227">
      <alignment horizontal="center" vertical="center"/>
    </xf>
    <xf numFmtId="0" fontId="12" fillId="0" borderId="255">
      <alignment horizontal="center" vertical="center" wrapText="1"/>
    </xf>
    <xf numFmtId="0" fontId="12" fillId="0" borderId="245">
      <alignment horizontal="center" vertical="center"/>
    </xf>
    <xf numFmtId="0" fontId="12" fillId="0" borderId="273">
      <alignment horizontal="center"/>
    </xf>
    <xf numFmtId="0" fontId="21" fillId="0" borderId="265">
      <alignment horizontal="center"/>
    </xf>
    <xf numFmtId="0" fontId="12" fillId="27" borderId="253"/>
    <xf numFmtId="0" fontId="12" fillId="0" borderId="255">
      <alignment horizontal="center" vertical="center"/>
    </xf>
    <xf numFmtId="0" fontId="21" fillId="0" borderId="264">
      <alignment horizontal="center"/>
    </xf>
    <xf numFmtId="0" fontId="12" fillId="0" borderId="263">
      <alignment horizontal="center" vertical="center"/>
    </xf>
    <xf numFmtId="0" fontId="120" fillId="29" borderId="235" applyNumberFormat="0" applyAlignment="0" applyProtection="0"/>
    <xf numFmtId="0" fontId="120" fillId="29" borderId="235" applyNumberFormat="0" applyAlignment="0" applyProtection="0"/>
    <xf numFmtId="0" fontId="120" fillId="29" borderId="235" applyNumberFormat="0" applyAlignment="0" applyProtection="0"/>
    <xf numFmtId="0" fontId="12" fillId="0" borderId="257">
      <alignment horizontal="center" vertical="center" wrapText="1"/>
    </xf>
    <xf numFmtId="0" fontId="12" fillId="0" borderId="256">
      <alignment horizontal="center" vertical="center"/>
    </xf>
    <xf numFmtId="0" fontId="146" fillId="0" borderId="272" applyNumberFormat="0" applyFill="0" applyAlignment="0" applyProtection="0"/>
    <xf numFmtId="0" fontId="146" fillId="0" borderId="272" applyNumberFormat="0" applyFill="0" applyAlignment="0" applyProtection="0"/>
    <xf numFmtId="0" fontId="146" fillId="0" borderId="272" applyNumberFormat="0" applyFill="0" applyAlignment="0" applyProtection="0"/>
    <xf numFmtId="0" fontId="61" fillId="56" borderId="235" applyNumberFormat="0" applyAlignment="0" applyProtection="0"/>
    <xf numFmtId="0" fontId="61" fillId="56" borderId="235" applyNumberFormat="0" applyAlignment="0" applyProtection="0"/>
    <xf numFmtId="0" fontId="61" fillId="56" borderId="235" applyNumberFormat="0" applyAlignment="0" applyProtection="0"/>
    <xf numFmtId="0" fontId="62" fillId="29" borderId="271" applyNumberFormat="0" applyAlignment="0" applyProtection="0"/>
    <xf numFmtId="0" fontId="62" fillId="29" borderId="271" applyNumberFormat="0" applyAlignment="0" applyProtection="0"/>
    <xf numFmtId="0" fontId="62" fillId="29" borderId="271" applyNumberFormat="0" applyAlignment="0" applyProtection="0"/>
    <xf numFmtId="0" fontId="48" fillId="45" borderId="270" applyNumberFormat="0" applyFont="0" applyAlignment="0" applyProtection="0"/>
    <xf numFmtId="0" fontId="48" fillId="45" borderId="270" applyNumberFormat="0" applyFont="0" applyAlignment="0" applyProtection="0"/>
    <xf numFmtId="0" fontId="48" fillId="45" borderId="270" applyNumberFormat="0" applyFont="0" applyAlignment="0" applyProtection="0"/>
    <xf numFmtId="0" fontId="48" fillId="45" borderId="236" applyNumberFormat="0" applyFont="0" applyAlignment="0" applyProtection="0"/>
    <xf numFmtId="0" fontId="48" fillId="45" borderId="236" applyNumberFormat="0" applyFont="0" applyAlignment="0" applyProtection="0"/>
    <xf numFmtId="0" fontId="48" fillId="45" borderId="236" applyNumberFormat="0" applyFont="0" applyAlignment="0" applyProtection="0"/>
    <xf numFmtId="0" fontId="62" fillId="29" borderId="237" applyNumberFormat="0" applyAlignment="0" applyProtection="0"/>
    <xf numFmtId="0" fontId="62" fillId="29" borderId="237" applyNumberFormat="0" applyAlignment="0" applyProtection="0"/>
    <xf numFmtId="0" fontId="62" fillId="29" borderId="237" applyNumberFormat="0" applyAlignment="0" applyProtection="0"/>
    <xf numFmtId="0" fontId="61" fillId="56" borderId="269" applyNumberFormat="0" applyAlignment="0" applyProtection="0"/>
    <xf numFmtId="0" fontId="61" fillId="56" borderId="269" applyNumberFormat="0" applyAlignment="0" applyProtection="0"/>
    <xf numFmtId="0" fontId="61" fillId="56" borderId="269" applyNumberFormat="0" applyAlignment="0" applyProtection="0"/>
    <xf numFmtId="0" fontId="146" fillId="0" borderId="238" applyNumberFormat="0" applyFill="0" applyAlignment="0" applyProtection="0"/>
    <xf numFmtId="0" fontId="146" fillId="0" borderId="238" applyNumberFormat="0" applyFill="0" applyAlignment="0" applyProtection="0"/>
    <xf numFmtId="0" fontId="146" fillId="0" borderId="238" applyNumberFormat="0" applyFill="0" applyAlignment="0" applyProtection="0"/>
    <xf numFmtId="0" fontId="120" fillId="29" borderId="269" applyNumberFormat="0" applyAlignment="0" applyProtection="0"/>
    <xf numFmtId="0" fontId="12" fillId="0" borderId="255">
      <alignment horizontal="center" vertical="center" wrapText="1"/>
    </xf>
    <xf numFmtId="0" fontId="12" fillId="0" borderId="256">
      <alignment horizontal="center" vertical="center"/>
    </xf>
    <xf numFmtId="0" fontId="12" fillId="0" borderId="257">
      <alignment horizontal="center" vertical="center" wrapText="1"/>
    </xf>
    <xf numFmtId="0" fontId="12" fillId="0" borderId="112">
      <alignment horizontal="left" shrinkToFit="1"/>
    </xf>
    <xf numFmtId="0" fontId="21" fillId="0" borderId="258">
      <alignment horizontal="center"/>
    </xf>
    <xf numFmtId="0" fontId="12" fillId="0" borderId="255">
      <alignment horizontal="center" vertical="center"/>
    </xf>
    <xf numFmtId="0" fontId="12" fillId="27" borderId="253"/>
    <xf numFmtId="0" fontId="21" fillId="0" borderId="259">
      <alignment horizontal="center"/>
    </xf>
    <xf numFmtId="0" fontId="12" fillId="0" borderId="239">
      <alignment horizontal="center"/>
    </xf>
    <xf numFmtId="0" fontId="12" fillId="0" borderId="244">
      <alignment horizontal="center"/>
    </xf>
    <xf numFmtId="49" fontId="153" fillId="0" borderId="240">
      <alignment horizontal="left" vertical="top" wrapText="1"/>
    </xf>
    <xf numFmtId="4" fontId="153" fillId="6" borderId="240">
      <alignment horizontal="right" vertical="top" shrinkToFit="1"/>
    </xf>
    <xf numFmtId="0" fontId="153" fillId="0" borderId="240">
      <alignment horizontal="left" vertical="top" wrapText="1"/>
    </xf>
    <xf numFmtId="0" fontId="12" fillId="0" borderId="255">
      <alignment horizontal="center" vertical="center" wrapText="1"/>
    </xf>
    <xf numFmtId="0" fontId="12" fillId="0" borderId="255">
      <alignment horizontal="center" vertical="center" wrapText="1"/>
    </xf>
    <xf numFmtId="0" fontId="12" fillId="0" borderId="255">
      <alignment horizontal="center" vertical="center" wrapText="1"/>
    </xf>
    <xf numFmtId="0" fontId="12" fillId="0" borderId="249">
      <alignment horizontal="center" vertical="center"/>
    </xf>
    <xf numFmtId="0" fontId="12" fillId="0" borderId="249">
      <alignment horizontal="center" vertical="center"/>
    </xf>
    <xf numFmtId="0" fontId="12" fillId="0" borderId="249">
      <alignment horizontal="center" vertical="center"/>
    </xf>
    <xf numFmtId="0" fontId="12" fillId="0" borderId="241">
      <alignment horizontal="center" wrapText="1" shrinkToFit="1"/>
    </xf>
    <xf numFmtId="0" fontId="12" fillId="0" borderId="241">
      <alignment horizontal="center" wrapText="1" shrinkToFit="1"/>
    </xf>
    <xf numFmtId="0" fontId="12" fillId="0" borderId="241">
      <alignment horizontal="center" wrapText="1" shrinkToFit="1"/>
    </xf>
    <xf numFmtId="0" fontId="12" fillId="0" borderId="254">
      <alignment horizontal="center" shrinkToFit="1"/>
    </xf>
    <xf numFmtId="0" fontId="12" fillId="0" borderId="254">
      <alignment horizontal="center" shrinkToFit="1"/>
    </xf>
    <xf numFmtId="0" fontId="12" fillId="0" borderId="254">
      <alignment horizontal="center" shrinkToFit="1"/>
    </xf>
    <xf numFmtId="0" fontId="12" fillId="27" borderId="259"/>
    <xf numFmtId="0" fontId="12" fillId="27" borderId="259"/>
    <xf numFmtId="0" fontId="12" fillId="27" borderId="259"/>
    <xf numFmtId="0" fontId="12" fillId="0" borderId="244">
      <alignment horizontal="center" shrinkToFit="1"/>
    </xf>
    <xf numFmtId="0" fontId="12" fillId="0" borderId="244">
      <alignment horizontal="center" shrinkToFit="1"/>
    </xf>
    <xf numFmtId="0" fontId="12" fillId="0" borderId="244">
      <alignment horizontal="center" shrinkToFit="1"/>
    </xf>
    <xf numFmtId="0" fontId="12" fillId="0" borderId="255">
      <alignment horizontal="center" shrinkToFit="1"/>
    </xf>
    <xf numFmtId="0" fontId="12" fillId="0" borderId="255">
      <alignment horizontal="center" vertical="center" wrapText="1"/>
    </xf>
    <xf numFmtId="0" fontId="12" fillId="0" borderId="255">
      <alignment horizontal="center" vertical="center" wrapText="1"/>
    </xf>
    <xf numFmtId="0" fontId="12" fillId="0" borderId="244">
      <alignment horizontal="center"/>
    </xf>
    <xf numFmtId="0" fontId="12" fillId="0" borderId="255">
      <alignment horizontal="right" shrinkToFit="1"/>
    </xf>
    <xf numFmtId="0" fontId="12" fillId="0" borderId="259"/>
    <xf numFmtId="0" fontId="12" fillId="0" borderId="255">
      <alignment horizontal="center" vertical="center" wrapText="1"/>
    </xf>
    <xf numFmtId="0" fontId="12" fillId="0" borderId="257">
      <alignment horizontal="center" vertical="center"/>
    </xf>
    <xf numFmtId="4" fontId="55" fillId="0" borderId="252">
      <alignment horizontal="right"/>
    </xf>
    <xf numFmtId="4" fontId="55" fillId="0" borderId="255">
      <alignment horizontal="right"/>
    </xf>
    <xf numFmtId="49" fontId="54" fillId="0" borderId="254">
      <alignment horizontal="center" vertical="center" wrapText="1"/>
    </xf>
    <xf numFmtId="0" fontId="56" fillId="0" borderId="211">
      <alignment horizontal="left" vertical="center" wrapText="1"/>
    </xf>
    <xf numFmtId="0" fontId="54" fillId="0" borderId="211"/>
    <xf numFmtId="0" fontId="54" fillId="0" borderId="226">
      <alignment horizontal="center" vertical="center" textRotation="90" wrapText="1"/>
    </xf>
    <xf numFmtId="0" fontId="12" fillId="0" borderId="249">
      <alignment horizontal="center"/>
    </xf>
    <xf numFmtId="0" fontId="12" fillId="0" borderId="260">
      <alignment horizontal="center"/>
    </xf>
    <xf numFmtId="0" fontId="12" fillId="0" borderId="261">
      <alignment horizontal="center"/>
    </xf>
    <xf numFmtId="0" fontId="21" fillId="0" borderId="255">
      <alignment horizontal="center" vertical="center"/>
    </xf>
    <xf numFmtId="0" fontId="12" fillId="0" borderId="260">
      <alignment horizontal="center"/>
    </xf>
    <xf numFmtId="0" fontId="12" fillId="0" borderId="260">
      <alignment horizontal="center"/>
    </xf>
    <xf numFmtId="0" fontId="12" fillId="0" borderId="256">
      <alignment horizontal="center" vertical="center" wrapText="1"/>
    </xf>
    <xf numFmtId="0" fontId="12" fillId="0" borderId="256">
      <alignment horizontal="center" vertical="center" wrapText="1"/>
    </xf>
    <xf numFmtId="0" fontId="12" fillId="0" borderId="234">
      <alignment horizontal="center" vertical="center"/>
    </xf>
    <xf numFmtId="0" fontId="12" fillId="38" borderId="215"/>
    <xf numFmtId="0" fontId="12" fillId="0" borderId="252">
      <alignment horizontal="right" shrinkToFit="1"/>
    </xf>
    <xf numFmtId="49" fontId="21" fillId="0" borderId="251">
      <alignment horizontal="center" shrinkToFit="1"/>
    </xf>
    <xf numFmtId="49" fontId="21" fillId="0" borderId="262">
      <alignment horizontal="center"/>
    </xf>
    <xf numFmtId="0" fontId="21" fillId="0" borderId="228">
      <alignment horizontal="center" vertical="center"/>
    </xf>
    <xf numFmtId="49" fontId="21" fillId="0" borderId="256">
      <alignment horizontal="center" vertical="center"/>
    </xf>
    <xf numFmtId="49" fontId="21" fillId="0" borderId="225"/>
    <xf numFmtId="0" fontId="21" fillId="0" borderId="261">
      <alignment horizontal="center"/>
    </xf>
    <xf numFmtId="0" fontId="12" fillId="0" borderId="116">
      <alignment horizontal="left" wrapText="1" indent="1"/>
    </xf>
    <xf numFmtId="0" fontId="12" fillId="0" borderId="241">
      <alignment horizontal="center" shrinkToFit="1"/>
    </xf>
    <xf numFmtId="0" fontId="63" fillId="20" borderId="235" applyNumberFormat="0" applyAlignment="0" applyProtection="0"/>
    <xf numFmtId="0" fontId="158" fillId="7" borderId="235" applyNumberFormat="0" applyAlignment="0" applyProtection="0"/>
    <xf numFmtId="0" fontId="158" fillId="7" borderId="235" applyNumberFormat="0" applyAlignment="0" applyProtection="0"/>
    <xf numFmtId="0" fontId="158" fillId="7" borderId="235" applyNumberFormat="0" applyAlignment="0" applyProtection="0"/>
    <xf numFmtId="0" fontId="159" fillId="20" borderId="237" applyNumberFormat="0" applyAlignment="0" applyProtection="0"/>
    <xf numFmtId="0" fontId="159" fillId="20" borderId="237" applyNumberFormat="0" applyAlignment="0" applyProtection="0"/>
    <xf numFmtId="0" fontId="159" fillId="20" borderId="237" applyNumberFormat="0" applyAlignment="0" applyProtection="0"/>
    <xf numFmtId="0" fontId="160" fillId="20" borderId="235" applyNumberFormat="0" applyAlignment="0" applyProtection="0"/>
    <xf numFmtId="0" fontId="160" fillId="20" borderId="235" applyNumberFormat="0" applyAlignment="0" applyProtection="0"/>
    <xf numFmtId="0" fontId="160" fillId="20" borderId="235" applyNumberFormat="0" applyAlignment="0" applyProtection="0"/>
    <xf numFmtId="0" fontId="51" fillId="0" borderId="242" applyNumberFormat="0">
      <alignment horizontal="right" vertical="top"/>
    </xf>
    <xf numFmtId="0" fontId="12" fillId="27" borderId="259"/>
    <xf numFmtId="0" fontId="55" fillId="0" borderId="121">
      <alignment horizontal="right" shrinkToFit="1"/>
    </xf>
    <xf numFmtId="0" fontId="55" fillId="0" borderId="239"/>
    <xf numFmtId="0" fontId="54" fillId="0" borderId="256">
      <alignment horizontal="center" vertical="center"/>
    </xf>
    <xf numFmtId="0" fontId="55" fillId="0" borderId="227">
      <alignment horizontal="right" shrinkToFit="1"/>
    </xf>
    <xf numFmtId="0" fontId="164" fillId="0" borderId="243" applyNumberFormat="0" applyFill="0" applyAlignment="0" applyProtection="0"/>
    <xf numFmtId="0" fontId="164" fillId="0" borderId="243" applyNumberFormat="0" applyFill="0" applyAlignment="0" applyProtection="0"/>
    <xf numFmtId="0" fontId="164" fillId="0" borderId="243" applyNumberFormat="0" applyFill="0" applyAlignment="0" applyProtection="0"/>
    <xf numFmtId="0" fontId="55" fillId="0" borderId="254">
      <alignment horizontal="center" vertical="center" wrapText="1"/>
    </xf>
    <xf numFmtId="0" fontId="55" fillId="0" borderId="241">
      <alignment horizontal="center" vertical="center" wrapText="1"/>
    </xf>
    <xf numFmtId="0" fontId="55" fillId="0" borderId="255">
      <alignment horizontal="center" vertical="center" wrapText="1"/>
    </xf>
    <xf numFmtId="0" fontId="54" fillId="0" borderId="226">
      <alignment horizontal="center" vertical="center" textRotation="90"/>
    </xf>
    <xf numFmtId="0" fontId="55" fillId="0" borderId="259">
      <alignment textRotation="90"/>
    </xf>
    <xf numFmtId="0" fontId="54" fillId="0" borderId="226">
      <alignment horizontal="center" vertical="center" textRotation="90" wrapText="1"/>
    </xf>
    <xf numFmtId="0" fontId="21" fillId="0" borderId="259">
      <alignment horizontal="center"/>
    </xf>
    <xf numFmtId="0" fontId="12" fillId="0" borderId="247">
      <alignment horizontal="center"/>
    </xf>
    <xf numFmtId="0" fontId="12" fillId="0" borderId="244">
      <alignment horizontal="center"/>
    </xf>
    <xf numFmtId="0" fontId="12" fillId="0" borderId="244">
      <alignment horizontal="center" shrinkToFit="1"/>
    </xf>
    <xf numFmtId="0" fontId="12" fillId="0" borderId="259"/>
    <xf numFmtId="0" fontId="51" fillId="23" borderId="236" applyNumberFormat="0" applyFont="0" applyAlignment="0" applyProtection="0"/>
    <xf numFmtId="0" fontId="51" fillId="23" borderId="236" applyNumberFormat="0" applyFont="0" applyAlignment="0" applyProtection="0"/>
    <xf numFmtId="0" fontId="51" fillId="23" borderId="236" applyNumberFormat="0" applyFont="0" applyAlignment="0" applyProtection="0"/>
    <xf numFmtId="0" fontId="27" fillId="23" borderId="236" applyNumberFormat="0" applyFont="0" applyAlignment="0" applyProtection="0"/>
    <xf numFmtId="0" fontId="35" fillId="0" borderId="243" applyNumberFormat="0" applyFill="0" applyAlignment="0" applyProtection="0"/>
    <xf numFmtId="0" fontId="54" fillId="0" borderId="254">
      <alignment horizontal="center" vertical="center" wrapText="1"/>
    </xf>
    <xf numFmtId="0" fontId="55" fillId="0" borderId="252">
      <alignment horizontal="right" shrinkToFit="1"/>
    </xf>
    <xf numFmtId="0" fontId="55" fillId="0" borderId="244"/>
    <xf numFmtId="0" fontId="55" fillId="0" borderId="259">
      <alignment horizontal="left" vertical="center" wrapText="1" indent="3"/>
    </xf>
    <xf numFmtId="0" fontId="31" fillId="20" borderId="235" applyNumberFormat="0" applyAlignment="0" applyProtection="0"/>
    <xf numFmtId="0" fontId="55" fillId="0" borderId="255">
      <alignment horizontal="right" shrinkToFit="1"/>
    </xf>
    <xf numFmtId="0" fontId="12" fillId="0" borderId="254">
      <alignment horizontal="center" shrinkToFit="1"/>
    </xf>
    <xf numFmtId="0" fontId="12" fillId="0" borderId="227">
      <alignment horizontal="center" vertical="center"/>
    </xf>
    <xf numFmtId="0" fontId="153" fillId="0" borderId="274">
      <alignment horizontal="left" vertical="top" wrapText="1"/>
    </xf>
    <xf numFmtId="0" fontId="12" fillId="0" borderId="267">
      <alignment horizontal="center"/>
    </xf>
    <xf numFmtId="0" fontId="12" fillId="0" borderId="227">
      <alignment horizontal="center" vertical="center"/>
    </xf>
    <xf numFmtId="0" fontId="164" fillId="0" borderId="277" applyNumberFormat="0" applyFill="0" applyAlignment="0" applyProtection="0"/>
    <xf numFmtId="0" fontId="51" fillId="0" borderId="276" applyNumberFormat="0">
      <alignment horizontal="right" vertical="top"/>
    </xf>
    <xf numFmtId="0" fontId="12" fillId="0" borderId="247">
      <alignment horizontal="center"/>
    </xf>
    <xf numFmtId="0" fontId="12" fillId="0" borderId="227">
      <alignment horizontal="center"/>
    </xf>
    <xf numFmtId="0" fontId="12" fillId="0" borderId="275">
      <alignment horizontal="center" wrapText="1" shrinkToFit="1"/>
    </xf>
    <xf numFmtId="0" fontId="12" fillId="0" borderId="255">
      <alignment horizontal="center" vertical="center" wrapText="1"/>
    </xf>
    <xf numFmtId="0" fontId="164" fillId="0" borderId="277" applyNumberFormat="0" applyFill="0" applyAlignment="0" applyProtection="0"/>
    <xf numFmtId="0" fontId="160" fillId="20" borderId="269" applyNumberFormat="0" applyAlignment="0" applyProtection="0"/>
    <xf numFmtId="0" fontId="12" fillId="0" borderId="268">
      <alignment horizontal="center" vertical="center"/>
    </xf>
    <xf numFmtId="0" fontId="12" fillId="0" borderId="275">
      <alignment horizontal="center" wrapText="1" shrinkToFit="1"/>
    </xf>
    <xf numFmtId="0" fontId="12" fillId="0" borderId="245">
      <alignment horizontal="center" vertical="center"/>
    </xf>
    <xf numFmtId="0" fontId="160" fillId="20" borderId="269" applyNumberFormat="0" applyAlignment="0" applyProtection="0"/>
    <xf numFmtId="0" fontId="18" fillId="0" borderId="248">
      <alignment horizontal="left" wrapText="1"/>
    </xf>
    <xf numFmtId="0" fontId="12" fillId="0" borderId="256">
      <alignment horizontal="center" vertical="center" wrapText="1"/>
    </xf>
    <xf numFmtId="4" fontId="153" fillId="6" borderId="274">
      <alignment horizontal="right" vertical="top" shrinkToFit="1"/>
    </xf>
    <xf numFmtId="0" fontId="12" fillId="0" borderId="245">
      <alignment horizontal="center" vertical="center"/>
    </xf>
    <xf numFmtId="0" fontId="159" fillId="20" borderId="271" applyNumberFormat="0" applyAlignment="0" applyProtection="0"/>
    <xf numFmtId="0" fontId="12" fillId="0" borderId="246">
      <alignment horizontal="left" wrapText="1"/>
    </xf>
    <xf numFmtId="0" fontId="12" fillId="0" borderId="256">
      <alignment horizontal="center" vertical="center" wrapText="1"/>
    </xf>
    <xf numFmtId="0" fontId="159" fillId="20" borderId="271" applyNumberFormat="0" applyAlignment="0" applyProtection="0"/>
    <xf numFmtId="0" fontId="12" fillId="0" borderId="245">
      <alignment horizontal="center" vertical="center" wrapText="1"/>
    </xf>
    <xf numFmtId="0" fontId="12" fillId="0" borderId="227">
      <alignment horizontal="center"/>
    </xf>
    <xf numFmtId="0" fontId="159" fillId="20" borderId="271" applyNumberFormat="0" applyAlignment="0" applyProtection="0"/>
    <xf numFmtId="0" fontId="12" fillId="0" borderId="245">
      <alignment horizontal="center" vertical="center" wrapText="1"/>
    </xf>
    <xf numFmtId="0" fontId="158" fillId="7" borderId="269" applyNumberFormat="0" applyAlignment="0" applyProtection="0"/>
    <xf numFmtId="0" fontId="12" fillId="0" borderId="266">
      <alignment horizontal="center"/>
    </xf>
    <xf numFmtId="0" fontId="12" fillId="0" borderId="245">
      <alignment horizontal="center" vertical="center" wrapText="1"/>
    </xf>
    <xf numFmtId="0" fontId="55" fillId="0" borderId="255">
      <alignment horizontal="center" vertical="center" wrapText="1"/>
    </xf>
    <xf numFmtId="0" fontId="158" fillId="7" borderId="269" applyNumberFormat="0" applyAlignment="0" applyProtection="0"/>
    <xf numFmtId="0" fontId="12" fillId="0" borderId="266">
      <alignment horizontal="center"/>
    </xf>
    <xf numFmtId="0" fontId="12" fillId="0" borderId="227">
      <alignment horizontal="center" vertical="center"/>
    </xf>
    <xf numFmtId="0" fontId="51" fillId="23" borderId="270" applyNumberFormat="0" applyFont="0" applyAlignment="0" applyProtection="0"/>
    <xf numFmtId="0" fontId="51" fillId="23" borderId="270" applyNumberFormat="0" applyFont="0" applyAlignment="0" applyProtection="0"/>
    <xf numFmtId="0" fontId="51" fillId="23" borderId="270" applyNumberFormat="0" applyFont="0" applyAlignment="0" applyProtection="0"/>
    <xf numFmtId="0" fontId="164" fillId="0" borderId="330" applyNumberFormat="0" applyFill="0" applyAlignment="0" applyProtection="0"/>
    <xf numFmtId="0" fontId="160" fillId="20" borderId="324" applyNumberFormat="0" applyAlignment="0" applyProtection="0"/>
    <xf numFmtId="49" fontId="21" fillId="0" borderId="361">
      <alignment horizontal="center" vertical="center" wrapText="1"/>
    </xf>
    <xf numFmtId="49" fontId="21" fillId="0" borderId="378">
      <alignment horizontal="center" shrinkToFit="1"/>
    </xf>
    <xf numFmtId="0" fontId="56" fillId="0" borderId="376">
      <alignment horizontal="left" vertical="center" wrapText="1"/>
    </xf>
    <xf numFmtId="49" fontId="55" fillId="0" borderId="373">
      <alignment horizontal="center" vertical="center" wrapText="1"/>
    </xf>
    <xf numFmtId="0" fontId="153" fillId="0" borderId="328">
      <alignment horizontal="left" vertical="top" wrapText="1"/>
    </xf>
    <xf numFmtId="4" fontId="153" fillId="6" borderId="328">
      <alignment horizontal="right" vertical="top" shrinkToFit="1"/>
    </xf>
    <xf numFmtId="0" fontId="120" fillId="29" borderId="298" applyNumberFormat="0" applyAlignment="0" applyProtection="0"/>
    <xf numFmtId="0" fontId="120" fillId="29" borderId="298" applyNumberFormat="0" applyAlignment="0" applyProtection="0"/>
    <xf numFmtId="0" fontId="120" fillId="29" borderId="298" applyNumberFormat="0" applyAlignment="0" applyProtection="0"/>
    <xf numFmtId="0" fontId="12" fillId="0" borderId="321">
      <alignment horizontal="center" vertical="center"/>
    </xf>
    <xf numFmtId="0" fontId="12" fillId="0" borderId="321">
      <alignment horizontal="center" vertical="center"/>
    </xf>
    <xf numFmtId="0" fontId="12" fillId="0" borderId="321">
      <alignment horizontal="center" vertical="center"/>
    </xf>
    <xf numFmtId="0" fontId="12" fillId="0" borderId="321">
      <alignment horizontal="center" vertical="center" wrapText="1"/>
    </xf>
    <xf numFmtId="0" fontId="12" fillId="0" borderId="321">
      <alignment horizontal="center" vertical="center" wrapText="1"/>
    </xf>
    <xf numFmtId="0" fontId="12" fillId="0" borderId="321">
      <alignment horizontal="center" vertical="center" wrapText="1"/>
    </xf>
    <xf numFmtId="0" fontId="120" fillId="29" borderId="400" applyNumberFormat="0" applyAlignment="0" applyProtection="0"/>
    <xf numFmtId="0" fontId="61" fillId="56" borderId="298" applyNumberFormat="0" applyAlignment="0" applyProtection="0"/>
    <xf numFmtId="0" fontId="61" fillId="56" borderId="298" applyNumberFormat="0" applyAlignment="0" applyProtection="0"/>
    <xf numFmtId="0" fontId="61" fillId="56" borderId="298" applyNumberFormat="0" applyAlignment="0" applyProtection="0"/>
    <xf numFmtId="0" fontId="48" fillId="45" borderId="299" applyNumberFormat="0" applyFont="0" applyAlignment="0" applyProtection="0"/>
    <xf numFmtId="0" fontId="48" fillId="45" borderId="299" applyNumberFormat="0" applyFont="0" applyAlignment="0" applyProtection="0"/>
    <xf numFmtId="0" fontId="48" fillId="45" borderId="299" applyNumberFormat="0" applyFont="0" applyAlignment="0" applyProtection="0"/>
    <xf numFmtId="0" fontId="62" fillId="29" borderId="300" applyNumberFormat="0" applyAlignment="0" applyProtection="0"/>
    <xf numFmtId="0" fontId="62" fillId="29" borderId="300" applyNumberFormat="0" applyAlignment="0" applyProtection="0"/>
    <xf numFmtId="0" fontId="62" fillId="29" borderId="300" applyNumberFormat="0" applyAlignment="0" applyProtection="0"/>
    <xf numFmtId="0" fontId="48" fillId="45" borderId="401" applyNumberFormat="0" applyFont="0" applyAlignment="0" applyProtection="0"/>
    <xf numFmtId="0" fontId="146" fillId="0" borderId="403" applyNumberFormat="0" applyFill="0" applyAlignment="0" applyProtection="0"/>
    <xf numFmtId="0" fontId="12" fillId="0" borderId="387">
      <alignment horizontal="center" vertical="center" wrapText="1"/>
    </xf>
    <xf numFmtId="0" fontId="12" fillId="0" borderId="394">
      <alignment horizontal="center" vertical="center" wrapText="1"/>
    </xf>
    <xf numFmtId="0" fontId="12" fillId="0" borderId="391">
      <alignment horizontal="center" vertical="center"/>
    </xf>
    <xf numFmtId="0" fontId="146" fillId="0" borderId="301" applyNumberFormat="0" applyFill="0" applyAlignment="0" applyProtection="0"/>
    <xf numFmtId="0" fontId="146" fillId="0" borderId="301" applyNumberFormat="0" applyFill="0" applyAlignment="0" applyProtection="0"/>
    <xf numFmtId="0" fontId="146" fillId="0" borderId="301" applyNumberFormat="0" applyFill="0" applyAlignment="0" applyProtection="0"/>
    <xf numFmtId="0" fontId="31" fillId="20" borderId="400" applyNumberFormat="0" applyAlignment="0" applyProtection="0"/>
    <xf numFmtId="0" fontId="55" fillId="0" borderId="387">
      <alignment horizontal="center" vertical="center" wrapText="1"/>
    </xf>
    <xf numFmtId="49" fontId="21" fillId="0" borderId="397">
      <alignment horizontal="center"/>
    </xf>
    <xf numFmtId="0" fontId="55" fillId="0" borderId="510">
      <alignment horizontal="right"/>
    </xf>
    <xf numFmtId="0" fontId="67" fillId="0" borderId="442" applyNumberFormat="0" applyFill="0" applyAlignment="0" applyProtection="0"/>
    <xf numFmtId="0" fontId="21" fillId="0" borderId="108">
      <alignment horizontal="left" wrapText="1" indent="1"/>
    </xf>
    <xf numFmtId="0" fontId="12" fillId="0" borderId="510">
      <alignment horizontal="center" wrapText="1"/>
    </xf>
    <xf numFmtId="0" fontId="51" fillId="23" borderId="496" applyNumberFormat="0" applyFont="0" applyAlignment="0" applyProtection="0"/>
    <xf numFmtId="4" fontId="21" fillId="0" borderId="420">
      <alignment horizontal="right"/>
    </xf>
    <xf numFmtId="49" fontId="55" fillId="0" borderId="510">
      <alignment horizontal="left" vertical="center" wrapText="1" indent="3"/>
    </xf>
    <xf numFmtId="0" fontId="62" fillId="29" borderId="326" applyNumberFormat="0" applyAlignment="0" applyProtection="0"/>
    <xf numFmtId="0" fontId="48" fillId="45" borderId="325" applyNumberFormat="0" applyFont="0" applyAlignment="0" applyProtection="0"/>
    <xf numFmtId="0" fontId="21" fillId="0" borderId="390">
      <alignment wrapText="1"/>
    </xf>
    <xf numFmtId="49" fontId="55" fillId="0" borderId="443">
      <alignment horizontal="center" vertical="center" wrapText="1"/>
    </xf>
    <xf numFmtId="0" fontId="61" fillId="56" borderId="324" applyNumberFormat="0" applyAlignment="0" applyProtection="0"/>
    <xf numFmtId="0" fontId="164" fillId="0" borderId="442" applyNumberFormat="0" applyFill="0" applyAlignment="0" applyProtection="0"/>
    <xf numFmtId="0" fontId="21" fillId="0" borderId="443">
      <alignment horizontal="center" vertical="center"/>
    </xf>
    <xf numFmtId="0" fontId="12" fillId="0" borderId="420">
      <alignment horizontal="right" shrinkToFit="1"/>
    </xf>
    <xf numFmtId="0" fontId="12" fillId="0" borderId="409">
      <alignment horizontal="center" shrinkToFit="1"/>
    </xf>
    <xf numFmtId="0" fontId="12" fillId="0" borderId="440">
      <alignment horizontal="center" wrapText="1" shrinkToFit="1"/>
    </xf>
    <xf numFmtId="49" fontId="21" fillId="0" borderId="503">
      <alignment horizontal="center" vertical="center" wrapText="1"/>
    </xf>
    <xf numFmtId="0" fontId="120" fillId="29" borderId="400" applyNumberFormat="0" applyAlignment="0" applyProtection="0"/>
    <xf numFmtId="0" fontId="120" fillId="29" borderId="324" applyNumberFormat="0" applyAlignment="0" applyProtection="0"/>
    <xf numFmtId="0" fontId="62" fillId="29" borderId="436" applyNumberFormat="0" applyAlignment="0" applyProtection="0"/>
    <xf numFmtId="0" fontId="48" fillId="45" borderId="401" applyNumberFormat="0" applyFont="0" applyAlignment="0" applyProtection="0"/>
    <xf numFmtId="0" fontId="61" fillId="56" borderId="434" applyNumberFormat="0" applyAlignment="0" applyProtection="0"/>
    <xf numFmtId="0" fontId="12" fillId="0" borderId="479">
      <alignment horizontal="center" vertical="center"/>
    </xf>
    <xf numFmtId="0" fontId="120" fillId="29" borderId="434" applyNumberFormat="0" applyAlignment="0" applyProtection="0"/>
    <xf numFmtId="0" fontId="12" fillId="0" borderId="444">
      <alignment horizontal="center" shrinkToFit="1"/>
    </xf>
    <xf numFmtId="0" fontId="21" fillId="0" borderId="295">
      <alignment horizontal="center"/>
    </xf>
    <xf numFmtId="0" fontId="12" fillId="0" borderId="404">
      <alignment horizontal="center"/>
    </xf>
    <xf numFmtId="0" fontId="48" fillId="45" borderId="496" applyNumberFormat="0" applyFont="0" applyAlignment="0" applyProtection="0"/>
    <xf numFmtId="0" fontId="12" fillId="0" borderId="469">
      <alignment horizontal="center" wrapText="1" shrinkToFit="1"/>
    </xf>
    <xf numFmtId="0" fontId="12" fillId="0" borderId="420">
      <alignment horizontal="center" vertical="center" wrapText="1"/>
    </xf>
    <xf numFmtId="0" fontId="21" fillId="0" borderId="296">
      <alignment horizontal="center"/>
    </xf>
    <xf numFmtId="0" fontId="12" fillId="0" borderId="419">
      <alignment horizontal="center" shrinkToFit="1"/>
    </xf>
    <xf numFmtId="0" fontId="12" fillId="0" borderId="409">
      <alignment horizontal="center" shrinkToFit="1"/>
    </xf>
    <xf numFmtId="0" fontId="12" fillId="0" borderId="409">
      <alignment horizontal="center"/>
    </xf>
    <xf numFmtId="0" fontId="158" fillId="7" borderId="400" applyNumberFormat="0" applyAlignment="0" applyProtection="0"/>
    <xf numFmtId="0" fontId="51" fillId="23" borderId="401" applyNumberFormat="0" applyFont="0" applyAlignment="0" applyProtection="0"/>
    <xf numFmtId="0" fontId="164" fillId="0" borderId="442" applyNumberFormat="0" applyFill="0" applyAlignment="0" applyProtection="0"/>
    <xf numFmtId="0" fontId="55" fillId="0" borderId="453">
      <alignment horizontal="right" shrinkToFit="1"/>
    </xf>
    <xf numFmtId="0" fontId="24" fillId="0" borderId="476">
      <alignment horizontal="left" wrapText="1"/>
    </xf>
    <xf numFmtId="0" fontId="120" fillId="29" borderId="495" applyNumberFormat="0" applyAlignment="0" applyProtection="0"/>
    <xf numFmtId="0" fontId="12" fillId="0" borderId="302">
      <alignment horizontal="center"/>
    </xf>
    <xf numFmtId="0" fontId="12" fillId="0" borderId="443">
      <alignment horizontal="center" vertical="center" wrapText="1"/>
    </xf>
    <xf numFmtId="0" fontId="55" fillId="0" borderId="447">
      <alignment horizontal="right" shrinkToFit="1"/>
    </xf>
    <xf numFmtId="0" fontId="12" fillId="0" borderId="460">
      <alignment horizontal="center"/>
    </xf>
    <xf numFmtId="0" fontId="12" fillId="27" borderId="505"/>
    <xf numFmtId="0" fontId="12" fillId="0" borderId="391">
      <alignment horizontal="center" vertical="center"/>
    </xf>
    <xf numFmtId="0" fontId="12" fillId="0" borderId="390">
      <alignment wrapText="1"/>
    </xf>
    <xf numFmtId="0" fontId="12" fillId="0" borderId="399">
      <alignment horizontal="center" vertical="center"/>
    </xf>
    <xf numFmtId="4" fontId="55" fillId="0" borderId="385">
      <alignment horizontal="right"/>
    </xf>
    <xf numFmtId="0" fontId="55" fillId="0" borderId="406">
      <alignment horizontal="center" vertical="center" wrapText="1"/>
    </xf>
    <xf numFmtId="0" fontId="55" fillId="0" borderId="385">
      <alignment horizontal="right" shrinkToFit="1"/>
    </xf>
    <xf numFmtId="49" fontId="21" fillId="0" borderId="387">
      <alignment horizontal="center" vertical="center" wrapText="1"/>
    </xf>
    <xf numFmtId="0" fontId="12" fillId="0" borderId="443">
      <alignment horizontal="center" vertical="center" wrapText="1"/>
    </xf>
    <xf numFmtId="49" fontId="55" fillId="0" borderId="414">
      <alignment horizontal="center" vertical="center" wrapText="1"/>
    </xf>
    <xf numFmtId="0" fontId="61" fillId="7" borderId="434" applyNumberFormat="0" applyAlignment="0" applyProtection="0"/>
    <xf numFmtId="0" fontId="21" fillId="0" borderId="451">
      <alignment horizontal="left" wrapText="1"/>
    </xf>
    <xf numFmtId="0" fontId="21" fillId="0" borderId="505">
      <alignment horizontal="center"/>
    </xf>
    <xf numFmtId="49" fontId="21" fillId="0" borderId="460">
      <alignment horizontal="center"/>
    </xf>
    <xf numFmtId="0" fontId="54" fillId="0" borderId="376"/>
    <xf numFmtId="4" fontId="55" fillId="0" borderId="372">
      <alignment horizontal="right"/>
    </xf>
    <xf numFmtId="0" fontId="12" fillId="0" borderId="291">
      <alignment horizontal="left" wrapText="1"/>
    </xf>
    <xf numFmtId="0" fontId="12" fillId="0" borderId="291">
      <alignment horizontal="left" wrapText="1"/>
    </xf>
    <xf numFmtId="0" fontId="12" fillId="0" borderId="291">
      <alignment horizontal="left" wrapText="1"/>
    </xf>
    <xf numFmtId="0" fontId="12" fillId="0" borderId="392">
      <alignment horizontal="center" vertical="center"/>
    </xf>
    <xf numFmtId="0" fontId="12" fillId="0" borderId="374">
      <alignment horizontal="center"/>
    </xf>
    <xf numFmtId="0" fontId="12" fillId="0" borderId="387">
      <alignment horizontal="center" vertical="center" wrapText="1"/>
    </xf>
    <xf numFmtId="0" fontId="12" fillId="0" borderId="211">
      <alignment horizontal="left" wrapText="1" indent="1"/>
    </xf>
    <xf numFmtId="0" fontId="12" fillId="0" borderId="211">
      <alignment horizontal="left" wrapText="1" indent="1"/>
    </xf>
    <xf numFmtId="0" fontId="12" fillId="0" borderId="211">
      <alignment horizontal="left" wrapText="1" indent="1"/>
    </xf>
    <xf numFmtId="49" fontId="153" fillId="0" borderId="303">
      <alignment horizontal="left" vertical="top" wrapText="1"/>
    </xf>
    <xf numFmtId="0" fontId="21" fillId="0" borderId="473">
      <alignment horizontal="center" vertical="center"/>
    </xf>
    <xf numFmtId="49" fontId="55" fillId="0" borderId="516">
      <alignment horizontal="center" vertical="center" wrapText="1"/>
    </xf>
    <xf numFmtId="4" fontId="153" fillId="6" borderId="303">
      <alignment horizontal="right" vertical="top" shrinkToFit="1"/>
    </xf>
    <xf numFmtId="0" fontId="12" fillId="0" borderId="506">
      <alignment horizontal="center" shrinkToFit="1"/>
    </xf>
    <xf numFmtId="0" fontId="12" fillId="0" borderId="444">
      <alignment horizontal="center"/>
    </xf>
    <xf numFmtId="0" fontId="55" fillId="0" borderId="392">
      <alignment horizontal="right" shrinkToFit="1"/>
    </xf>
    <xf numFmtId="0" fontId="12" fillId="0" borderId="411">
      <alignment horizontal="left" wrapText="1"/>
    </xf>
    <xf numFmtId="0" fontId="54" fillId="0" borderId="503">
      <alignment horizontal="center" vertical="center"/>
    </xf>
    <xf numFmtId="0" fontId="153" fillId="0" borderId="303">
      <alignment horizontal="left" vertical="top" wrapText="1"/>
    </xf>
    <xf numFmtId="0" fontId="12" fillId="38" borderId="380"/>
    <xf numFmtId="0" fontId="55" fillId="0" borderId="387">
      <alignment horizontal="center" vertical="center" wrapText="1"/>
    </xf>
    <xf numFmtId="49" fontId="55" fillId="0" borderId="369">
      <alignment horizontal="center" vertical="center" wrapText="1"/>
    </xf>
    <xf numFmtId="4" fontId="55" fillId="0" borderId="414">
      <alignment horizontal="right"/>
    </xf>
    <xf numFmtId="0" fontId="12" fillId="0" borderId="444">
      <alignment horizontal="center" shrinkToFit="1"/>
    </xf>
    <xf numFmtId="0" fontId="12" fillId="27" borderId="510"/>
    <xf numFmtId="0" fontId="21" fillId="0" borderId="360">
      <alignment horizontal="center" vertical="center"/>
    </xf>
    <xf numFmtId="0" fontId="12" fillId="0" borderId="294">
      <alignment horizontal="center" vertical="center"/>
    </xf>
    <xf numFmtId="0" fontId="12" fillId="0" borderId="294">
      <alignment horizontal="center" vertical="center"/>
    </xf>
    <xf numFmtId="0" fontId="12" fillId="0" borderId="294">
      <alignment horizontal="center" vertical="center"/>
    </xf>
    <xf numFmtId="0" fontId="55" fillId="0" borderId="355">
      <alignment horizontal="center" vertical="center" wrapText="1"/>
    </xf>
    <xf numFmtId="0" fontId="12" fillId="0" borderId="304">
      <alignment horizontal="center" wrapText="1" shrinkToFit="1"/>
    </xf>
    <xf numFmtId="0" fontId="12" fillId="0" borderId="304">
      <alignment horizontal="center" wrapText="1" shrinkToFit="1"/>
    </xf>
    <xf numFmtId="0" fontId="12" fillId="0" borderId="304">
      <alignment horizontal="center" wrapText="1" shrinkToFit="1"/>
    </xf>
    <xf numFmtId="0" fontId="12" fillId="27" borderId="296"/>
    <xf numFmtId="0" fontId="12" fillId="27" borderId="296"/>
    <xf numFmtId="0" fontId="12" fillId="27" borderId="296"/>
    <xf numFmtId="0" fontId="12" fillId="0" borderId="296"/>
    <xf numFmtId="14" fontId="21" fillId="0" borderId="397">
      <alignment horizontal="center"/>
    </xf>
    <xf numFmtId="49" fontId="55" fillId="0" borderId="384">
      <alignment horizontal="center" vertical="center" wrapText="1"/>
    </xf>
    <xf numFmtId="0" fontId="55" fillId="0" borderId="404"/>
    <xf numFmtId="49" fontId="21" fillId="0" borderId="375">
      <alignment horizontal="center"/>
    </xf>
    <xf numFmtId="0" fontId="12" fillId="0" borderId="294">
      <alignment horizontal="center"/>
    </xf>
    <xf numFmtId="0" fontId="12" fillId="0" borderId="383">
      <alignment horizontal="center" shrinkToFit="1"/>
    </xf>
    <xf numFmtId="0" fontId="12" fillId="0" borderId="297">
      <alignment horizontal="center"/>
    </xf>
    <xf numFmtId="0" fontId="54" fillId="0" borderId="321">
      <alignment horizontal="center" vertical="center" textRotation="90"/>
    </xf>
    <xf numFmtId="0" fontId="12" fillId="0" borderId="289">
      <alignment horizontal="center"/>
    </xf>
    <xf numFmtId="0" fontId="146" fillId="0" borderId="498" applyNumberFormat="0" applyFill="0" applyAlignment="0" applyProtection="0"/>
    <xf numFmtId="0" fontId="12" fillId="0" borderId="450">
      <alignment horizontal="center" vertical="center"/>
    </xf>
    <xf numFmtId="0" fontId="62" fillId="20" borderId="402" applyNumberFormat="0" applyAlignment="0" applyProtection="0"/>
    <xf numFmtId="0" fontId="55" fillId="0" borderId="503">
      <alignment horizontal="center" vertical="center" wrapText="1"/>
    </xf>
    <xf numFmtId="0" fontId="55" fillId="0" borderId="505">
      <alignment horizontal="left" vertical="center" wrapText="1" indent="3"/>
    </xf>
    <xf numFmtId="0" fontId="21" fillId="0" borderId="296"/>
    <xf numFmtId="49" fontId="55" fillId="0" borderId="372">
      <alignment horizontal="center" vertical="center" wrapText="1"/>
    </xf>
    <xf numFmtId="0" fontId="12" fillId="0" borderId="304">
      <alignment horizontal="center" shrinkToFit="1"/>
    </xf>
    <xf numFmtId="0" fontId="62" fillId="20" borderId="349" applyNumberFormat="0" applyAlignment="0" applyProtection="0"/>
    <xf numFmtId="0" fontId="21" fillId="0" borderId="423">
      <alignment horizontal="center"/>
    </xf>
    <xf numFmtId="0" fontId="12" fillId="0" borderId="510">
      <alignment wrapText="1"/>
    </xf>
    <xf numFmtId="0" fontId="21" fillId="0" borderId="443">
      <alignment horizontal="center" vertical="center" wrapText="1"/>
    </xf>
    <xf numFmtId="4" fontId="55" fillId="0" borderId="503">
      <alignment horizontal="right"/>
    </xf>
    <xf numFmtId="0" fontId="12" fillId="0" borderId="392">
      <alignment horizontal="center" vertical="center"/>
    </xf>
    <xf numFmtId="0" fontId="27" fillId="23" borderId="496" applyNumberFormat="0" applyFont="0" applyAlignment="0" applyProtection="0"/>
    <xf numFmtId="0" fontId="51" fillId="0" borderId="501" applyNumberFormat="0">
      <alignment horizontal="right" vertical="top"/>
    </xf>
    <xf numFmtId="0" fontId="21" fillId="0" borderId="355">
      <alignment horizontal="center" vertical="center" wrapText="1"/>
    </xf>
    <xf numFmtId="0" fontId="158" fillId="7" borderId="298" applyNumberFormat="0" applyAlignment="0" applyProtection="0"/>
    <xf numFmtId="0" fontId="158" fillId="7" borderId="298" applyNumberFormat="0" applyAlignment="0" applyProtection="0"/>
    <xf numFmtId="0" fontId="158" fillId="7" borderId="298" applyNumberFormat="0" applyAlignment="0" applyProtection="0"/>
    <xf numFmtId="0" fontId="159" fillId="20" borderId="300" applyNumberFormat="0" applyAlignment="0" applyProtection="0"/>
    <xf numFmtId="0" fontId="159" fillId="20" borderId="300" applyNumberFormat="0" applyAlignment="0" applyProtection="0"/>
    <xf numFmtId="0" fontId="159" fillId="20" borderId="300" applyNumberFormat="0" applyAlignment="0" applyProtection="0"/>
    <xf numFmtId="0" fontId="160" fillId="20" borderId="298" applyNumberFormat="0" applyAlignment="0" applyProtection="0"/>
    <xf numFmtId="0" fontId="160" fillId="20" borderId="298" applyNumberFormat="0" applyAlignment="0" applyProtection="0"/>
    <xf numFmtId="0" fontId="160" fillId="20" borderId="298" applyNumberFormat="0" applyAlignment="0" applyProtection="0"/>
    <xf numFmtId="0" fontId="51" fillId="0" borderId="305" applyNumberFormat="0">
      <alignment horizontal="right" vertical="top"/>
    </xf>
    <xf numFmtId="0" fontId="146" fillId="0" borderId="403" applyNumberFormat="0" applyFill="0" applyAlignment="0" applyProtection="0"/>
    <xf numFmtId="0" fontId="55" fillId="0" borderId="316"/>
    <xf numFmtId="0" fontId="12" fillId="27" borderId="381"/>
    <xf numFmtId="0" fontId="164" fillId="0" borderId="306" applyNumberFormat="0" applyFill="0" applyAlignment="0" applyProtection="0"/>
    <xf numFmtId="0" fontId="164" fillId="0" borderId="306" applyNumberFormat="0" applyFill="0" applyAlignment="0" applyProtection="0"/>
    <xf numFmtId="0" fontId="164" fillId="0" borderId="306" applyNumberFormat="0" applyFill="0" applyAlignment="0" applyProtection="0"/>
    <xf numFmtId="0" fontId="55" fillId="0" borderId="318">
      <alignment horizontal="center" vertical="center" wrapText="1"/>
    </xf>
    <xf numFmtId="0" fontId="12" fillId="0" borderId="392">
      <alignment horizontal="center"/>
    </xf>
    <xf numFmtId="0" fontId="160" fillId="20" borderId="400" applyNumberFormat="0" applyAlignment="0" applyProtection="0"/>
    <xf numFmtId="0" fontId="54" fillId="0" borderId="321">
      <alignment horizontal="center" vertical="center" textRotation="90"/>
    </xf>
    <xf numFmtId="0" fontId="54" fillId="0" borderId="321">
      <alignment horizontal="center" vertical="center" textRotation="90" wrapText="1"/>
    </xf>
    <xf numFmtId="0" fontId="51" fillId="23" borderId="401" applyNumberFormat="0" applyFont="0" applyAlignment="0" applyProtection="0"/>
    <xf numFmtId="49" fontId="21" fillId="0" borderId="503">
      <alignment horizontal="center" vertical="center" wrapText="1"/>
    </xf>
    <xf numFmtId="0" fontId="54" fillId="0" borderId="450">
      <alignment horizontal="center" vertical="center"/>
    </xf>
    <xf numFmtId="49" fontId="21" fillId="0" borderId="415">
      <alignment horizontal="center" shrinkToFit="1"/>
    </xf>
    <xf numFmtId="0" fontId="12" fillId="0" borderId="410">
      <alignment horizontal="center" vertical="center" wrapText="1"/>
    </xf>
    <xf numFmtId="0" fontId="12" fillId="0" borderId="504">
      <alignment horizontal="center" shrinkToFit="1"/>
    </xf>
    <xf numFmtId="0" fontId="12" fillId="0" borderId="443">
      <alignment horizontal="center" vertical="center"/>
    </xf>
    <xf numFmtId="0" fontId="54" fillId="0" borderId="410">
      <alignment horizontal="center" vertical="center" textRotation="90" wrapText="1"/>
    </xf>
    <xf numFmtId="0" fontId="54" fillId="0" borderId="383">
      <alignment horizontal="center" vertical="center" wrapText="1"/>
    </xf>
    <xf numFmtId="0" fontId="55" fillId="0" borderId="385">
      <alignment horizontal="right" shrinkToFit="1"/>
    </xf>
    <xf numFmtId="0" fontId="55" fillId="0" borderId="503">
      <alignment horizontal="center" vertical="center" wrapText="1"/>
    </xf>
    <xf numFmtId="0" fontId="63" fillId="20" borderId="400" applyNumberFormat="0" applyAlignment="0" applyProtection="0"/>
    <xf numFmtId="0" fontId="56" fillId="0" borderId="108">
      <alignment horizontal="left" vertical="center" wrapText="1"/>
    </xf>
    <xf numFmtId="49" fontId="21" fillId="0" borderId="366">
      <alignment horizontal="center"/>
    </xf>
    <xf numFmtId="0" fontId="21" fillId="0" borderId="387">
      <alignment horizontal="center" vertical="center" wrapText="1"/>
    </xf>
    <xf numFmtId="0" fontId="21" fillId="0" borderId="393">
      <alignment horizontal="center" vertical="center"/>
    </xf>
    <xf numFmtId="49" fontId="21" fillId="0" borderId="389">
      <alignment horizontal="center" vertical="center" wrapText="1"/>
    </xf>
    <xf numFmtId="0" fontId="54" fillId="0" borderId="473">
      <alignment horizontal="center" vertical="center" textRotation="90" wrapText="1"/>
    </xf>
    <xf numFmtId="49" fontId="56" fillId="0" borderId="108">
      <alignment horizontal="left" vertical="center" wrapText="1"/>
    </xf>
    <xf numFmtId="0" fontId="54" fillId="0" borderId="387">
      <alignment horizontal="center" vertical="center"/>
    </xf>
    <xf numFmtId="4" fontId="55" fillId="0" borderId="385">
      <alignment horizontal="right"/>
    </xf>
    <xf numFmtId="0" fontId="55" fillId="0" borderId="503">
      <alignment horizontal="center" vertical="center" wrapText="1"/>
    </xf>
    <xf numFmtId="49" fontId="21" fillId="0" borderId="513">
      <alignment horizontal="center" shrinkToFit="1"/>
    </xf>
    <xf numFmtId="0" fontId="21" fillId="0" borderId="56">
      <alignment horizontal="left" wrapText="1"/>
    </xf>
    <xf numFmtId="0" fontId="21" fillId="0" borderId="474">
      <alignment horizontal="left" wrapText="1"/>
    </xf>
    <xf numFmtId="0" fontId="12" fillId="0" borderId="474">
      <alignment wrapText="1"/>
    </xf>
    <xf numFmtId="0" fontId="61" fillId="56" borderId="400" applyNumberFormat="0" applyAlignment="0" applyProtection="0"/>
    <xf numFmtId="0" fontId="51" fillId="23" borderId="299" applyNumberFormat="0" applyFont="0" applyAlignment="0" applyProtection="0"/>
    <xf numFmtId="0" fontId="51" fillId="23" borderId="299" applyNumberFormat="0" applyFont="0" applyAlignment="0" applyProtection="0"/>
    <xf numFmtId="0" fontId="51" fillId="23" borderId="299" applyNumberFormat="0" applyFont="0" applyAlignment="0" applyProtection="0"/>
    <xf numFmtId="0" fontId="27" fillId="23" borderId="299" applyNumberFormat="0" applyFont="0" applyAlignment="0" applyProtection="0"/>
    <xf numFmtId="0" fontId="12" fillId="0" borderId="366">
      <alignment horizontal="center"/>
    </xf>
    <xf numFmtId="0" fontId="55" fillId="0" borderId="364">
      <alignment horizontal="right" shrinkToFit="1"/>
    </xf>
    <xf numFmtId="0" fontId="35" fillId="0" borderId="306" applyNumberFormat="0" applyFill="0" applyAlignment="0" applyProtection="0"/>
    <xf numFmtId="0" fontId="30" fillId="20" borderId="300" applyNumberFormat="0" applyAlignment="0" applyProtection="0"/>
    <xf numFmtId="0" fontId="29" fillId="7" borderId="298" applyNumberFormat="0" applyAlignment="0" applyProtection="0"/>
    <xf numFmtId="49" fontId="21" fillId="0" borderId="431">
      <alignment horizontal="center"/>
    </xf>
    <xf numFmtId="0" fontId="21" fillId="0" borderId="431">
      <alignment horizontal="center"/>
    </xf>
    <xf numFmtId="0" fontId="12" fillId="0" borderId="389">
      <alignment horizontal="center" vertical="center"/>
    </xf>
    <xf numFmtId="0" fontId="12" fillId="0" borderId="322">
      <alignment horizontal="left" wrapText="1"/>
    </xf>
    <xf numFmtId="0" fontId="54" fillId="0" borderId="473">
      <alignment horizontal="center" vertical="center" textRotation="90"/>
    </xf>
    <xf numFmtId="0" fontId="12" fillId="0" borderId="421">
      <alignment horizontal="center" vertical="center" wrapText="1"/>
    </xf>
    <xf numFmtId="0" fontId="159" fillId="20" borderId="436" applyNumberFormat="0" applyAlignment="0" applyProtection="0"/>
    <xf numFmtId="0" fontId="35" fillId="0" borderId="442" applyNumberFormat="0" applyFill="0" applyAlignment="0" applyProtection="0"/>
    <xf numFmtId="0" fontId="158" fillId="7" borderId="324" applyNumberFormat="0" applyAlignment="0" applyProtection="0"/>
    <xf numFmtId="0" fontId="21" fillId="0" borderId="365">
      <alignment horizontal="center"/>
    </xf>
    <xf numFmtId="0" fontId="12" fillId="0" borderId="369">
      <alignment horizontal="center" shrinkToFit="1"/>
    </xf>
    <xf numFmtId="0" fontId="164" fillId="0" borderId="330" applyNumberFormat="0" applyFill="0" applyAlignment="0" applyProtection="0"/>
    <xf numFmtId="0" fontId="51" fillId="0" borderId="329" applyNumberFormat="0">
      <alignment horizontal="right" vertical="top"/>
    </xf>
    <xf numFmtId="0" fontId="12" fillId="0" borderId="372">
      <alignment horizontal="center"/>
    </xf>
    <xf numFmtId="49" fontId="21" fillId="0" borderId="373">
      <alignment horizontal="center" shrinkToFit="1"/>
    </xf>
    <xf numFmtId="0" fontId="12" fillId="0" borderId="321">
      <alignment horizontal="center" vertical="center"/>
    </xf>
    <xf numFmtId="0" fontId="164" fillId="0" borderId="330" applyNumberFormat="0" applyFill="0" applyAlignment="0" applyProtection="0"/>
    <xf numFmtId="0" fontId="160" fillId="20" borderId="324" applyNumberFormat="0" applyAlignment="0" applyProtection="0"/>
    <xf numFmtId="0" fontId="54" fillId="0" borderId="359">
      <alignment horizontal="center" vertical="center" wrapText="1"/>
    </xf>
    <xf numFmtId="0" fontId="160" fillId="20" borderId="324" applyNumberFormat="0" applyAlignment="0" applyProtection="0"/>
    <xf numFmtId="0" fontId="18" fillId="0" borderId="323">
      <alignment horizontal="left" wrapText="1"/>
    </xf>
    <xf numFmtId="0" fontId="12" fillId="0" borderId="321">
      <alignment horizontal="center" vertical="center" wrapText="1"/>
    </xf>
    <xf numFmtId="0" fontId="30" fillId="20" borderId="349" applyNumberFormat="0" applyAlignment="0" applyProtection="0"/>
    <xf numFmtId="0" fontId="51" fillId="23" borderId="325" applyNumberFormat="0" applyFont="0" applyAlignment="0" applyProtection="0"/>
    <xf numFmtId="0" fontId="12" fillId="0" borderId="361">
      <alignment horizontal="center" vertical="center"/>
    </xf>
    <xf numFmtId="0" fontId="54" fillId="0" borderId="361">
      <alignment horizontal="center" vertical="center"/>
    </xf>
    <xf numFmtId="0" fontId="159" fillId="20" borderId="326" applyNumberFormat="0" applyAlignment="0" applyProtection="0"/>
    <xf numFmtId="0" fontId="12" fillId="0" borderId="322">
      <alignment horizontal="left" wrapText="1"/>
    </xf>
    <xf numFmtId="0" fontId="12" fillId="0" borderId="355">
      <alignment horizontal="center" vertical="center" wrapText="1"/>
    </xf>
    <xf numFmtId="0" fontId="51" fillId="23" borderId="325" applyNumberFormat="0" applyFont="0" applyAlignment="0" applyProtection="0"/>
    <xf numFmtId="0" fontId="12" fillId="0" borderId="356">
      <alignment horizontal="center"/>
    </xf>
    <xf numFmtId="0" fontId="55" fillId="0" borderId="369">
      <alignment horizontal="center" vertical="center" wrapText="1"/>
    </xf>
    <xf numFmtId="0" fontId="55" fillId="0" borderId="360">
      <alignment horizontal="center" vertical="center" wrapText="1"/>
    </xf>
    <xf numFmtId="0" fontId="159" fillId="20" borderId="326" applyNumberFormat="0" applyAlignment="0" applyProtection="0"/>
    <xf numFmtId="0" fontId="51" fillId="23" borderId="325" applyNumberFormat="0" applyFont="0" applyAlignment="0" applyProtection="0"/>
    <xf numFmtId="0" fontId="12" fillId="0" borderId="363">
      <alignment horizontal="center"/>
    </xf>
    <xf numFmtId="0" fontId="12" fillId="0" borderId="367">
      <alignment horizontal="center" vertical="center" wrapText="1"/>
    </xf>
    <xf numFmtId="0" fontId="55" fillId="0" borderId="359">
      <alignment horizontal="center" vertical="center" wrapText="1"/>
    </xf>
    <xf numFmtId="0" fontId="55" fillId="0" borderId="368">
      <alignment horizontal="right" shrinkToFit="1"/>
    </xf>
    <xf numFmtId="0" fontId="159" fillId="20" borderId="326" applyNumberFormat="0" applyAlignment="0" applyProtection="0"/>
    <xf numFmtId="0" fontId="12" fillId="0" borderId="387">
      <alignment horizontal="center" vertical="center" wrapText="1"/>
    </xf>
    <xf numFmtId="0" fontId="12" fillId="0" borderId="355">
      <alignment horizontal="right" shrinkToFit="1"/>
    </xf>
    <xf numFmtId="0" fontId="12" fillId="0" borderId="368">
      <alignment horizontal="right" shrinkToFit="1"/>
    </xf>
    <xf numFmtId="0" fontId="12" fillId="0" borderId="369">
      <alignment horizontal="left" shrinkToFit="1"/>
    </xf>
    <xf numFmtId="0" fontId="158" fillId="7" borderId="324" applyNumberFormat="0" applyAlignment="0" applyProtection="0"/>
    <xf numFmtId="49" fontId="21" fillId="0" borderId="362"/>
    <xf numFmtId="0" fontId="12" fillId="0" borderId="389">
      <alignment horizontal="center" vertical="center" wrapText="1"/>
    </xf>
    <xf numFmtId="0" fontId="12" fillId="0" borderId="365">
      <alignment horizontal="center"/>
    </xf>
    <xf numFmtId="0" fontId="12" fillId="0" borderId="364">
      <alignment horizontal="right" shrinkToFit="1"/>
    </xf>
    <xf numFmtId="0" fontId="158" fillId="7" borderId="324" applyNumberFormat="0" applyAlignment="0" applyProtection="0"/>
    <xf numFmtId="49" fontId="21" fillId="0" borderId="365">
      <alignment horizontal="center"/>
    </xf>
    <xf numFmtId="49" fontId="55" fillId="0" borderId="355">
      <alignment horizontal="center" vertical="center" wrapText="1"/>
    </xf>
    <xf numFmtId="0" fontId="29" fillId="7" borderId="298" applyNumberFormat="0" applyAlignment="0" applyProtection="0"/>
    <xf numFmtId="0" fontId="30" fillId="20" borderId="300" applyNumberFormat="0" applyAlignment="0" applyProtection="0"/>
    <xf numFmtId="0" fontId="31" fillId="20" borderId="298" applyNumberFormat="0" applyAlignment="0" applyProtection="0"/>
    <xf numFmtId="0" fontId="55" fillId="0" borderId="222">
      <alignment horizontal="center" vertical="center" wrapText="1"/>
    </xf>
    <xf numFmtId="0" fontId="35" fillId="0" borderId="306" applyNumberFormat="0" applyFill="0" applyAlignment="0" applyProtection="0"/>
    <xf numFmtId="0" fontId="27" fillId="23" borderId="299" applyNumberFormat="0" applyFont="0" applyAlignment="0" applyProtection="0"/>
    <xf numFmtId="0" fontId="30" fillId="20" borderId="300" applyNumberFormat="0" applyAlignment="0" applyProtection="0"/>
    <xf numFmtId="0" fontId="55" fillId="0" borderId="222">
      <alignment horizontal="center" vertical="center" wrapText="1"/>
    </xf>
    <xf numFmtId="49" fontId="21" fillId="0" borderId="302">
      <alignment horizontal="center"/>
    </xf>
    <xf numFmtId="49" fontId="21" fillId="0" borderId="212">
      <alignment horizontal="center" shrinkToFit="1"/>
    </xf>
    <xf numFmtId="4" fontId="55" fillId="0" borderId="283">
      <alignment horizontal="right"/>
    </xf>
    <xf numFmtId="49" fontId="55" fillId="0" borderId="284">
      <alignment horizontal="center" vertical="center" wrapText="1"/>
    </xf>
    <xf numFmtId="0" fontId="12" fillId="0" borderId="225">
      <alignment wrapText="1"/>
    </xf>
    <xf numFmtId="0" fontId="24" fillId="0" borderId="221">
      <alignment horizontal="left" wrapText="1"/>
    </xf>
    <xf numFmtId="0" fontId="54" fillId="0" borderId="222">
      <alignment horizontal="center" vertical="center"/>
    </xf>
    <xf numFmtId="49" fontId="21" fillId="0" borderId="224">
      <alignment horizontal="center" vertical="center" wrapText="1"/>
    </xf>
    <xf numFmtId="0" fontId="12" fillId="0" borderId="226">
      <alignment horizontal="center" vertical="center" wrapText="1"/>
    </xf>
    <xf numFmtId="49" fontId="21" fillId="0" borderId="307">
      <alignment horizontal="center"/>
    </xf>
    <xf numFmtId="0" fontId="12" fillId="0" borderId="226">
      <alignment horizontal="center" vertical="center"/>
    </xf>
    <xf numFmtId="49" fontId="21" fillId="0" borderId="222">
      <alignment horizontal="center" vertical="center" wrapText="1"/>
    </xf>
    <xf numFmtId="0" fontId="12" fillId="0" borderId="307">
      <alignment horizontal="center" shrinkToFit="1"/>
    </xf>
    <xf numFmtId="0" fontId="12" fillId="0" borderId="307">
      <alignment horizontal="center"/>
    </xf>
    <xf numFmtId="0" fontId="12" fillId="0" borderId="308">
      <alignment horizontal="center"/>
    </xf>
    <xf numFmtId="49" fontId="21" fillId="0" borderId="304">
      <alignment horizontal="center" shrinkToFit="1"/>
    </xf>
    <xf numFmtId="0" fontId="55" fillId="0" borderId="446">
      <alignment horizontal="center" vertical="center" wrapText="1"/>
    </xf>
    <xf numFmtId="0" fontId="54" fillId="0" borderId="226">
      <alignment horizontal="center" vertical="center" textRotation="90" wrapText="1"/>
    </xf>
    <xf numFmtId="0" fontId="55" fillId="0" borderId="296">
      <alignment textRotation="90"/>
    </xf>
    <xf numFmtId="0" fontId="54" fillId="0" borderId="226">
      <alignment horizontal="center" vertical="center" textRotation="90"/>
    </xf>
    <xf numFmtId="14" fontId="21" fillId="0" borderId="431">
      <alignment horizontal="center"/>
    </xf>
    <xf numFmtId="0" fontId="55" fillId="0" borderId="296">
      <alignment horizontal="left" vertical="center" wrapText="1" indent="3"/>
    </xf>
    <xf numFmtId="0" fontId="55" fillId="0" borderId="294">
      <alignment horizontal="center" vertical="center" wrapText="1"/>
    </xf>
    <xf numFmtId="0" fontId="55" fillId="0" borderId="304">
      <alignment horizontal="center" vertical="center" wrapText="1"/>
    </xf>
    <xf numFmtId="0" fontId="55" fillId="0" borderId="307"/>
    <xf numFmtId="0" fontId="12" fillId="27" borderId="396"/>
    <xf numFmtId="0" fontId="55" fillId="0" borderId="294">
      <alignment horizontal="right" shrinkToFit="1"/>
    </xf>
    <xf numFmtId="0" fontId="160" fillId="20" borderId="400" applyNumberFormat="0" applyAlignment="0" applyProtection="0"/>
    <xf numFmtId="0" fontId="55" fillId="0" borderId="284">
      <alignment horizontal="center" vertical="center" wrapText="1"/>
    </xf>
    <xf numFmtId="0" fontId="55" fillId="0" borderId="302"/>
    <xf numFmtId="0" fontId="55" fillId="0" borderId="283">
      <alignment horizontal="right" shrinkToFit="1"/>
    </xf>
    <xf numFmtId="49" fontId="21" fillId="0" borderId="409">
      <alignment horizontal="center"/>
    </xf>
    <xf numFmtId="0" fontId="21" fillId="0" borderId="222">
      <alignment horizontal="center" vertical="center" wrapText="1"/>
    </xf>
    <xf numFmtId="0" fontId="12" fillId="0" borderId="225">
      <alignment horizontal="left" wrapText="1"/>
    </xf>
    <xf numFmtId="0" fontId="18" fillId="0" borderId="221">
      <alignment horizontal="left" wrapText="1"/>
    </xf>
    <xf numFmtId="0" fontId="61" fillId="7" borderId="298" applyNumberFormat="0" applyAlignment="0" applyProtection="0"/>
    <xf numFmtId="0" fontId="12" fillId="0" borderId="318">
      <alignment horizontal="center" shrinkToFit="1"/>
    </xf>
    <xf numFmtId="0" fontId="12" fillId="0" borderId="232">
      <alignment horizontal="center"/>
    </xf>
    <xf numFmtId="0" fontId="12" fillId="0" borderId="218">
      <alignment horizontal="center" shrinkToFit="1"/>
    </xf>
    <xf numFmtId="0" fontId="12" fillId="0" borderId="222">
      <alignment horizontal="center" vertical="center" wrapText="1"/>
    </xf>
    <xf numFmtId="49" fontId="153" fillId="0" borderId="317">
      <alignment horizontal="left" vertical="top" wrapText="1"/>
    </xf>
    <xf numFmtId="0" fontId="61" fillId="7" borderId="298" applyNumberFormat="0" applyAlignment="0" applyProtection="0"/>
    <xf numFmtId="0" fontId="62" fillId="20" borderId="300" applyNumberFormat="0" applyAlignment="0" applyProtection="0"/>
    <xf numFmtId="0" fontId="63" fillId="20" borderId="298" applyNumberFormat="0" applyAlignment="0" applyProtection="0"/>
    <xf numFmtId="0" fontId="55" fillId="0" borderId="283">
      <alignment horizontal="right" shrinkToFit="1"/>
    </xf>
    <xf numFmtId="0" fontId="55" fillId="0" borderId="284">
      <alignment horizontal="center" vertical="center" wrapText="1"/>
    </xf>
    <xf numFmtId="0" fontId="67" fillId="0" borderId="306" applyNumberFormat="0" applyFill="0" applyAlignment="0" applyProtection="0"/>
    <xf numFmtId="0" fontId="54" fillId="0" borderId="222">
      <alignment horizontal="center" vertical="center"/>
    </xf>
    <xf numFmtId="0" fontId="55" fillId="0" borderId="282">
      <alignment horizontal="center" vertical="center" wrapText="1"/>
    </xf>
    <xf numFmtId="0" fontId="11" fillId="23" borderId="299" applyNumberFormat="0" applyFont="0" applyAlignment="0" applyProtection="0"/>
    <xf numFmtId="0" fontId="29" fillId="7" borderId="298" applyNumberFormat="0" applyAlignment="0" applyProtection="0"/>
    <xf numFmtId="0" fontId="12" fillId="0" borderId="294">
      <alignment horizontal="center"/>
    </xf>
    <xf numFmtId="49" fontId="21" fillId="0" borderId="307">
      <alignment horizontal="center" shrinkToFit="1"/>
    </xf>
    <xf numFmtId="49" fontId="55" fillId="0" borderId="218">
      <alignment horizontal="center" vertical="center" wrapText="1"/>
    </xf>
    <xf numFmtId="0" fontId="21" fillId="0" borderId="297">
      <alignment horizontal="center"/>
    </xf>
    <xf numFmtId="0" fontId="21" fillId="0" borderId="225">
      <alignment wrapText="1"/>
    </xf>
    <xf numFmtId="49" fontId="21" fillId="0" borderId="225"/>
    <xf numFmtId="0" fontId="21" fillId="0" borderId="226">
      <alignment horizontal="center" vertical="center" wrapText="1"/>
    </xf>
    <xf numFmtId="0" fontId="55" fillId="0" borderId="504"/>
    <xf numFmtId="0" fontId="21" fillId="0" borderId="226">
      <alignment horizontal="center" vertical="center"/>
    </xf>
    <xf numFmtId="0" fontId="21" fillId="0" borderId="294">
      <alignment horizontal="center" vertical="center"/>
    </xf>
    <xf numFmtId="0" fontId="21" fillId="0" borderId="284">
      <alignment horizontal="center" vertical="center"/>
    </xf>
    <xf numFmtId="49" fontId="21" fillId="0" borderId="224">
      <alignment horizontal="center" vertical="center" wrapText="1"/>
    </xf>
    <xf numFmtId="49" fontId="21" fillId="0" borderId="212">
      <alignment horizontal="center" shrinkToFit="1"/>
    </xf>
    <xf numFmtId="49" fontId="21" fillId="0" borderId="213">
      <alignment horizontal="center" shrinkToFit="1"/>
    </xf>
    <xf numFmtId="4" fontId="21" fillId="0" borderId="214">
      <alignment horizontal="right"/>
    </xf>
    <xf numFmtId="0" fontId="55" fillId="0" borderId="510"/>
    <xf numFmtId="0" fontId="63" fillId="20" borderId="495" applyNumberFormat="0" applyAlignment="0" applyProtection="0"/>
    <xf numFmtId="0" fontId="12" fillId="27" borderId="430"/>
    <xf numFmtId="0" fontId="12" fillId="27" borderId="510"/>
    <xf numFmtId="0" fontId="54" fillId="0" borderId="450">
      <alignment horizontal="center" vertical="center"/>
    </xf>
    <xf numFmtId="0" fontId="12" fillId="38" borderId="216"/>
    <xf numFmtId="0" fontId="54" fillId="0" borderId="226">
      <alignment horizontal="center" vertical="center" textRotation="90" wrapText="1"/>
    </xf>
    <xf numFmtId="0" fontId="54" fillId="0" borderId="226">
      <alignment horizontal="center" vertical="center" textRotation="90"/>
    </xf>
    <xf numFmtId="49" fontId="55" fillId="0" borderId="294">
      <alignment horizontal="center" vertical="center" wrapText="1"/>
    </xf>
    <xf numFmtId="49" fontId="54" fillId="0" borderId="218">
      <alignment horizontal="center" vertical="center" wrapText="1"/>
    </xf>
    <xf numFmtId="49" fontId="55" fillId="0" borderId="218">
      <alignment horizontal="center" vertical="center" wrapText="1"/>
    </xf>
    <xf numFmtId="0" fontId="12" fillId="0" borderId="387">
      <alignment horizontal="center" vertical="center" wrapText="1"/>
    </xf>
    <xf numFmtId="4" fontId="55" fillId="0" borderId="294">
      <alignment horizontal="right"/>
    </xf>
    <xf numFmtId="49" fontId="55" fillId="0" borderId="284">
      <alignment horizontal="center" vertical="center" wrapText="1"/>
    </xf>
    <xf numFmtId="4" fontId="55" fillId="0" borderId="214">
      <alignment horizontal="right"/>
    </xf>
    <xf numFmtId="4" fontId="55" fillId="0" borderId="283">
      <alignment horizontal="right"/>
    </xf>
    <xf numFmtId="0" fontId="159" fillId="20" borderId="497" applyNumberFormat="0" applyAlignment="0" applyProtection="0"/>
    <xf numFmtId="0" fontId="21" fillId="0" borderId="225">
      <alignment horizontal="left" wrapText="1"/>
    </xf>
    <xf numFmtId="0" fontId="12" fillId="0" borderId="222">
      <alignment horizontal="center" vertical="center" wrapText="1"/>
    </xf>
    <xf numFmtId="0" fontId="120" fillId="29" borderId="312" applyNumberFormat="0" applyAlignment="0" applyProtection="0"/>
    <xf numFmtId="0" fontId="54" fillId="0" borderId="224">
      <alignment horizontal="center" vertical="center"/>
    </xf>
    <xf numFmtId="0" fontId="67" fillId="0" borderId="442" applyNumberFormat="0" applyFill="0" applyAlignment="0" applyProtection="0"/>
    <xf numFmtId="4" fontId="21" fillId="0" borderId="214">
      <alignment horizontal="right"/>
    </xf>
    <xf numFmtId="0" fontId="159" fillId="20" borderId="402" applyNumberFormat="0" applyAlignment="0" applyProtection="0"/>
    <xf numFmtId="49" fontId="21" fillId="0" borderId="304">
      <alignment horizontal="center" wrapText="1"/>
    </xf>
    <xf numFmtId="0" fontId="21" fillId="0" borderId="222">
      <alignment horizontal="center" vertical="center" wrapText="1"/>
    </xf>
    <xf numFmtId="0" fontId="120" fillId="29" borderId="312" applyNumberFormat="0" applyAlignment="0" applyProtection="0"/>
    <xf numFmtId="0" fontId="55" fillId="0" borderId="302"/>
    <xf numFmtId="0" fontId="55" fillId="0" borderId="307"/>
    <xf numFmtId="49" fontId="55" fillId="0" borderId="304">
      <alignment horizontal="center" vertical="center" wrapText="1"/>
    </xf>
    <xf numFmtId="0" fontId="12" fillId="38" borderId="216"/>
    <xf numFmtId="4" fontId="21" fillId="0" borderId="222">
      <alignment horizontal="right"/>
    </xf>
    <xf numFmtId="49" fontId="21" fillId="0" borderId="222">
      <alignment horizontal="center" vertical="center" wrapText="1"/>
    </xf>
    <xf numFmtId="49" fontId="21" fillId="0" borderId="232">
      <alignment horizontal="center"/>
    </xf>
    <xf numFmtId="0" fontId="12" fillId="0" borderId="307">
      <alignment horizontal="center"/>
    </xf>
    <xf numFmtId="0" fontId="55" fillId="0" borderId="222">
      <alignment horizontal="center" vertical="center" wrapText="1"/>
    </xf>
    <xf numFmtId="49" fontId="55" fillId="0" borderId="222">
      <alignment horizontal="center" vertical="center" wrapText="1"/>
    </xf>
    <xf numFmtId="49" fontId="21" fillId="0" borderId="222">
      <alignment horizontal="center" vertical="center" wrapText="1"/>
    </xf>
    <xf numFmtId="0" fontId="21" fillId="0" borderId="232">
      <alignment horizontal="center"/>
    </xf>
    <xf numFmtId="14" fontId="21" fillId="0" borderId="232">
      <alignment horizontal="center"/>
    </xf>
    <xf numFmtId="0" fontId="11" fillId="23" borderId="299" applyNumberFormat="0" applyFont="0" applyAlignment="0" applyProtection="0"/>
    <xf numFmtId="0" fontId="67" fillId="0" borderId="306" applyNumberFormat="0" applyFill="0" applyAlignment="0" applyProtection="0"/>
    <xf numFmtId="0" fontId="62" fillId="20" borderId="300" applyNumberFormat="0" applyAlignment="0" applyProtection="0"/>
    <xf numFmtId="0" fontId="164" fillId="0" borderId="320" applyNumberFormat="0" applyFill="0" applyAlignment="0" applyProtection="0"/>
    <xf numFmtId="0" fontId="160" fillId="20" borderId="312" applyNumberFormat="0" applyAlignment="0" applyProtection="0"/>
    <xf numFmtId="0" fontId="158" fillId="7" borderId="312" applyNumberFormat="0" applyAlignment="0" applyProtection="0"/>
    <xf numFmtId="0" fontId="12" fillId="0" borderId="214">
      <alignment horizontal="right" shrinkToFit="1"/>
    </xf>
    <xf numFmtId="0" fontId="12" fillId="0" borderId="229">
      <alignment horizontal="center" vertical="center"/>
    </xf>
    <xf numFmtId="0" fontId="12" fillId="0" borderId="222">
      <alignment horizontal="center" vertical="center" wrapText="1"/>
    </xf>
    <xf numFmtId="0" fontId="12" fillId="0" borderId="231"/>
    <xf numFmtId="0" fontId="12" fillId="0" borderId="225">
      <alignment wrapText="1"/>
    </xf>
    <xf numFmtId="0" fontId="12" fillId="0" borderId="222">
      <alignment horizontal="right" shrinkToFit="1"/>
    </xf>
    <xf numFmtId="0" fontId="12" fillId="0" borderId="307">
      <alignment horizontal="center"/>
    </xf>
    <xf numFmtId="0" fontId="12" fillId="0" borderId="222">
      <alignment horizontal="center" vertical="center" wrapText="1"/>
    </xf>
    <xf numFmtId="0" fontId="12" fillId="0" borderId="222">
      <alignment horizontal="center" vertical="center" wrapText="1"/>
    </xf>
    <xf numFmtId="0" fontId="12" fillId="0" borderId="222">
      <alignment horizontal="center" shrinkToFit="1"/>
    </xf>
    <xf numFmtId="0" fontId="12" fillId="0" borderId="307">
      <alignment horizontal="center" shrinkToFit="1"/>
    </xf>
    <xf numFmtId="0" fontId="12" fillId="0" borderId="307">
      <alignment horizontal="center" shrinkToFit="1"/>
    </xf>
    <xf numFmtId="0" fontId="12" fillId="0" borderId="307">
      <alignment horizontal="center" shrinkToFit="1"/>
    </xf>
    <xf numFmtId="0" fontId="12" fillId="27" borderId="231"/>
    <xf numFmtId="0" fontId="12" fillId="27" borderId="231"/>
    <xf numFmtId="0" fontId="12" fillId="27" borderId="231"/>
    <xf numFmtId="0" fontId="12" fillId="0" borderId="218">
      <alignment horizontal="center" shrinkToFit="1"/>
    </xf>
    <xf numFmtId="0" fontId="12" fillId="0" borderId="318">
      <alignment horizontal="center" wrapText="1" shrinkToFit="1"/>
    </xf>
    <xf numFmtId="0" fontId="12" fillId="0" borderId="282">
      <alignment horizontal="center" vertical="center"/>
    </xf>
    <xf numFmtId="0" fontId="12" fillId="0" borderId="222">
      <alignment horizontal="center" vertical="center" wrapText="1"/>
    </xf>
    <xf numFmtId="0" fontId="12" fillId="0" borderId="226">
      <alignment horizontal="center" vertical="center"/>
    </xf>
    <xf numFmtId="0" fontId="12" fillId="0" borderId="316">
      <alignment horizontal="center"/>
    </xf>
    <xf numFmtId="0" fontId="21" fillId="0" borderId="231">
      <alignment horizontal="center"/>
    </xf>
    <xf numFmtId="0" fontId="12" fillId="27" borderId="216"/>
    <xf numFmtId="0" fontId="12" fillId="0" borderId="222">
      <alignment horizontal="center" vertical="center"/>
    </xf>
    <xf numFmtId="0" fontId="21" fillId="0" borderId="230">
      <alignment horizontal="center"/>
    </xf>
    <xf numFmtId="14" fontId="21" fillId="0" borderId="425">
      <alignment horizontal="center"/>
    </xf>
    <xf numFmtId="0" fontId="120" fillId="29" borderId="298" applyNumberFormat="0" applyAlignment="0" applyProtection="0"/>
    <xf numFmtId="0" fontId="120" fillId="29" borderId="298" applyNumberFormat="0" applyAlignment="0" applyProtection="0"/>
    <xf numFmtId="0" fontId="120" fillId="29" borderId="298" applyNumberFormat="0" applyAlignment="0" applyProtection="0"/>
    <xf numFmtId="0" fontId="12" fillId="0" borderId="229">
      <alignment horizontal="center" vertical="center" wrapText="1"/>
    </xf>
    <xf numFmtId="0" fontId="12" fillId="0" borderId="224">
      <alignment horizontal="center" vertical="center"/>
    </xf>
    <xf numFmtId="0" fontId="146" fillId="0" borderId="315" applyNumberFormat="0" applyFill="0" applyAlignment="0" applyProtection="0"/>
    <xf numFmtId="0" fontId="146" fillId="0" borderId="315" applyNumberFormat="0" applyFill="0" applyAlignment="0" applyProtection="0"/>
    <xf numFmtId="0" fontId="146" fillId="0" borderId="315" applyNumberFormat="0" applyFill="0" applyAlignment="0" applyProtection="0"/>
    <xf numFmtId="0" fontId="61" fillId="56" borderId="298" applyNumberFormat="0" applyAlignment="0" applyProtection="0"/>
    <xf numFmtId="0" fontId="61" fillId="56" borderId="298" applyNumberFormat="0" applyAlignment="0" applyProtection="0"/>
    <xf numFmtId="0" fontId="61" fillId="56" borderId="298" applyNumberFormat="0" applyAlignment="0" applyProtection="0"/>
    <xf numFmtId="0" fontId="62" fillId="29" borderId="314" applyNumberFormat="0" applyAlignment="0" applyProtection="0"/>
    <xf numFmtId="0" fontId="62" fillId="29" borderId="314" applyNumberFormat="0" applyAlignment="0" applyProtection="0"/>
    <xf numFmtId="0" fontId="62" fillId="29" borderId="314" applyNumberFormat="0" applyAlignment="0" applyProtection="0"/>
    <xf numFmtId="0" fontId="48" fillId="45" borderId="313" applyNumberFormat="0" applyFont="0" applyAlignment="0" applyProtection="0"/>
    <xf numFmtId="0" fontId="48" fillId="45" borderId="313" applyNumberFormat="0" applyFont="0" applyAlignment="0" applyProtection="0"/>
    <xf numFmtId="0" fontId="48" fillId="45" borderId="313" applyNumberFormat="0" applyFont="0" applyAlignment="0" applyProtection="0"/>
    <xf numFmtId="0" fontId="48" fillId="45" borderId="299" applyNumberFormat="0" applyFont="0" applyAlignment="0" applyProtection="0"/>
    <xf numFmtId="0" fontId="48" fillId="45" borderId="299" applyNumberFormat="0" applyFont="0" applyAlignment="0" applyProtection="0"/>
    <xf numFmtId="0" fontId="48" fillId="45" borderId="299" applyNumberFormat="0" applyFont="0" applyAlignment="0" applyProtection="0"/>
    <xf numFmtId="0" fontId="62" fillId="29" borderId="300" applyNumberFormat="0" applyAlignment="0" applyProtection="0"/>
    <xf numFmtId="0" fontId="62" fillId="29" borderId="300" applyNumberFormat="0" applyAlignment="0" applyProtection="0"/>
    <xf numFmtId="0" fontId="62" fillId="29" borderId="300" applyNumberFormat="0" applyAlignment="0" applyProtection="0"/>
    <xf numFmtId="0" fontId="61" fillId="56" borderId="312" applyNumberFormat="0" applyAlignment="0" applyProtection="0"/>
    <xf numFmtId="0" fontId="61" fillId="56" borderId="312" applyNumberFormat="0" applyAlignment="0" applyProtection="0"/>
    <xf numFmtId="0" fontId="61" fillId="56" borderId="312" applyNumberFormat="0" applyAlignment="0" applyProtection="0"/>
    <xf numFmtId="0" fontId="146" fillId="0" borderId="301" applyNumberFormat="0" applyFill="0" applyAlignment="0" applyProtection="0"/>
    <xf numFmtId="0" fontId="146" fillId="0" borderId="301" applyNumberFormat="0" applyFill="0" applyAlignment="0" applyProtection="0"/>
    <xf numFmtId="0" fontId="146" fillId="0" borderId="301" applyNumberFormat="0" applyFill="0" applyAlignment="0" applyProtection="0"/>
    <xf numFmtId="0" fontId="120" fillId="29" borderId="312" applyNumberFormat="0" applyAlignment="0" applyProtection="0"/>
    <xf numFmtId="0" fontId="12" fillId="0" borderId="222">
      <alignment horizontal="center" vertical="center" wrapText="1"/>
    </xf>
    <xf numFmtId="0" fontId="12" fillId="0" borderId="224">
      <alignment horizontal="center" vertical="center"/>
    </xf>
    <xf numFmtId="0" fontId="12" fillId="0" borderId="229">
      <alignment horizontal="center" vertical="center" wrapText="1"/>
    </xf>
    <xf numFmtId="0" fontId="12" fillId="0" borderId="420">
      <alignment horizontal="center" vertical="center" wrapText="1"/>
    </xf>
    <xf numFmtId="0" fontId="21" fillId="0" borderId="309">
      <alignment horizontal="center"/>
    </xf>
    <xf numFmtId="0" fontId="12" fillId="0" borderId="222">
      <alignment horizontal="center" vertical="center"/>
    </xf>
    <xf numFmtId="0" fontId="12" fillId="27" borderId="216"/>
    <xf numFmtId="0" fontId="21" fillId="0" borderId="310">
      <alignment horizontal="center"/>
    </xf>
    <xf numFmtId="0" fontId="12" fillId="0" borderId="302">
      <alignment horizontal="center"/>
    </xf>
    <xf numFmtId="0" fontId="12" fillId="0" borderId="307">
      <alignment horizontal="center"/>
    </xf>
    <xf numFmtId="49" fontId="153" fillId="0" borderId="303">
      <alignment horizontal="left" vertical="top" wrapText="1"/>
    </xf>
    <xf numFmtId="4" fontId="153" fillId="6" borderId="303">
      <alignment horizontal="right" vertical="top" shrinkToFit="1"/>
    </xf>
    <xf numFmtId="0" fontId="153" fillId="0" borderId="303">
      <alignment horizontal="left" vertical="top" wrapText="1"/>
    </xf>
    <xf numFmtId="0" fontId="12" fillId="0" borderId="222">
      <alignment horizontal="center" vertical="center" wrapText="1"/>
    </xf>
    <xf numFmtId="0" fontId="12" fillId="0" borderId="222">
      <alignment horizontal="center" vertical="center" wrapText="1"/>
    </xf>
    <xf numFmtId="0" fontId="12" fillId="0" borderId="222">
      <alignment horizontal="center" vertical="center" wrapText="1"/>
    </xf>
    <xf numFmtId="0" fontId="12" fillId="0" borderId="294">
      <alignment horizontal="center" vertical="center"/>
    </xf>
    <xf numFmtId="0" fontId="12" fillId="0" borderId="294">
      <alignment horizontal="center" vertical="center"/>
    </xf>
    <xf numFmtId="0" fontId="12" fillId="0" borderId="294">
      <alignment horizontal="center" vertical="center"/>
    </xf>
    <xf numFmtId="0" fontId="12" fillId="0" borderId="304">
      <alignment horizontal="center" wrapText="1" shrinkToFit="1"/>
    </xf>
    <xf numFmtId="0" fontId="12" fillId="0" borderId="304">
      <alignment horizontal="center" wrapText="1" shrinkToFit="1"/>
    </xf>
    <xf numFmtId="0" fontId="12" fillId="0" borderId="304">
      <alignment horizontal="center" wrapText="1" shrinkToFit="1"/>
    </xf>
    <xf numFmtId="0" fontId="12" fillId="0" borderId="218">
      <alignment horizontal="center" shrinkToFit="1"/>
    </xf>
    <xf numFmtId="0" fontId="12" fillId="0" borderId="218">
      <alignment horizontal="center" shrinkToFit="1"/>
    </xf>
    <xf numFmtId="0" fontId="12" fillId="0" borderId="218">
      <alignment horizontal="center" shrinkToFit="1"/>
    </xf>
    <xf numFmtId="0" fontId="12" fillId="27" borderId="310"/>
    <xf numFmtId="0" fontId="12" fillId="27" borderId="310"/>
    <xf numFmtId="0" fontId="12" fillId="27" borderId="310"/>
    <xf numFmtId="0" fontId="12" fillId="0" borderId="307">
      <alignment horizontal="center" shrinkToFit="1"/>
    </xf>
    <xf numFmtId="0" fontId="12" fillId="0" borderId="307">
      <alignment horizontal="center" shrinkToFit="1"/>
    </xf>
    <xf numFmtId="0" fontId="12" fillId="0" borderId="307">
      <alignment horizontal="center" shrinkToFit="1"/>
    </xf>
    <xf numFmtId="0" fontId="12" fillId="0" borderId="222">
      <alignment horizontal="center" shrinkToFit="1"/>
    </xf>
    <xf numFmtId="0" fontId="12" fillId="0" borderId="222">
      <alignment horizontal="center" vertical="center" wrapText="1"/>
    </xf>
    <xf numFmtId="0" fontId="12" fillId="0" borderId="222">
      <alignment horizontal="center" vertical="center" wrapText="1"/>
    </xf>
    <xf numFmtId="0" fontId="12" fillId="0" borderId="307">
      <alignment horizontal="center"/>
    </xf>
    <xf numFmtId="0" fontId="12" fillId="0" borderId="222">
      <alignment horizontal="right" shrinkToFit="1"/>
    </xf>
    <xf numFmtId="0" fontId="12" fillId="0" borderId="310"/>
    <xf numFmtId="0" fontId="12" fillId="0" borderId="222">
      <alignment horizontal="center" vertical="center" wrapText="1"/>
    </xf>
    <xf numFmtId="0" fontId="12" fillId="0" borderId="229">
      <alignment horizontal="center" vertical="center"/>
    </xf>
    <xf numFmtId="4" fontId="55" fillId="0" borderId="214">
      <alignment horizontal="right"/>
    </xf>
    <xf numFmtId="4" fontId="55" fillId="0" borderId="222">
      <alignment horizontal="right"/>
    </xf>
    <xf numFmtId="49" fontId="54" fillId="0" borderId="218">
      <alignment horizontal="center" vertical="center" wrapText="1"/>
    </xf>
    <xf numFmtId="49" fontId="21" fillId="0" borderId="382">
      <alignment horizontal="center"/>
    </xf>
    <xf numFmtId="0" fontId="55" fillId="0" borderId="448">
      <alignment horizontal="right" shrinkToFit="1"/>
    </xf>
    <xf numFmtId="0" fontId="12" fillId="0" borderId="294">
      <alignment horizontal="center"/>
    </xf>
    <xf numFmtId="0" fontId="12" fillId="0" borderId="232">
      <alignment horizontal="center"/>
    </xf>
    <xf numFmtId="0" fontId="12" fillId="0" borderId="297">
      <alignment horizontal="center"/>
    </xf>
    <xf numFmtId="0" fontId="21" fillId="0" borderId="222">
      <alignment horizontal="center" vertical="center"/>
    </xf>
    <xf numFmtId="0" fontId="12" fillId="0" borderId="232">
      <alignment horizontal="center"/>
    </xf>
    <xf numFmtId="0" fontId="12" fillId="0" borderId="232">
      <alignment horizontal="center"/>
    </xf>
    <xf numFmtId="0" fontId="12" fillId="0" borderId="224">
      <alignment horizontal="center" vertical="center" wrapText="1"/>
    </xf>
    <xf numFmtId="0" fontId="12" fillId="0" borderId="224">
      <alignment horizontal="center" vertical="center" wrapText="1"/>
    </xf>
    <xf numFmtId="0" fontId="12" fillId="0" borderId="268">
      <alignment horizontal="center" vertical="center"/>
    </xf>
    <xf numFmtId="0" fontId="12" fillId="0" borderId="214">
      <alignment horizontal="right" shrinkToFit="1"/>
    </xf>
    <xf numFmtId="49" fontId="21" fillId="0" borderId="213">
      <alignment horizontal="center" shrinkToFit="1"/>
    </xf>
    <xf numFmtId="49" fontId="21" fillId="0" borderId="311">
      <alignment horizontal="center"/>
    </xf>
    <xf numFmtId="0" fontId="21" fillId="0" borderId="284">
      <alignment horizontal="center" vertical="center"/>
    </xf>
    <xf numFmtId="49" fontId="21" fillId="0" borderId="224">
      <alignment horizontal="center" vertical="center"/>
    </xf>
    <xf numFmtId="0" fontId="21" fillId="0" borderId="297">
      <alignment horizontal="center"/>
    </xf>
    <xf numFmtId="0" fontId="12" fillId="0" borderId="304">
      <alignment horizontal="center" shrinkToFit="1"/>
    </xf>
    <xf numFmtId="0" fontId="63" fillId="20" borderId="298" applyNumberFormat="0" applyAlignment="0" applyProtection="0"/>
    <xf numFmtId="0" fontId="158" fillId="7" borderId="298" applyNumberFormat="0" applyAlignment="0" applyProtection="0"/>
    <xf numFmtId="0" fontId="158" fillId="7" borderId="298" applyNumberFormat="0" applyAlignment="0" applyProtection="0"/>
    <xf numFmtId="0" fontId="158" fillId="7" borderId="298" applyNumberFormat="0" applyAlignment="0" applyProtection="0"/>
    <xf numFmtId="0" fontId="159" fillId="20" borderId="300" applyNumberFormat="0" applyAlignment="0" applyProtection="0"/>
    <xf numFmtId="0" fontId="159" fillId="20" borderId="300" applyNumberFormat="0" applyAlignment="0" applyProtection="0"/>
    <xf numFmtId="0" fontId="159" fillId="20" borderId="300" applyNumberFormat="0" applyAlignment="0" applyProtection="0"/>
    <xf numFmtId="0" fontId="160" fillId="20" borderId="298" applyNumberFormat="0" applyAlignment="0" applyProtection="0"/>
    <xf numFmtId="0" fontId="160" fillId="20" borderId="298" applyNumberFormat="0" applyAlignment="0" applyProtection="0"/>
    <xf numFmtId="0" fontId="160" fillId="20" borderId="298" applyNumberFormat="0" applyAlignment="0" applyProtection="0"/>
    <xf numFmtId="0" fontId="51" fillId="0" borderId="305" applyNumberFormat="0">
      <alignment horizontal="right" vertical="top"/>
    </xf>
    <xf numFmtId="0" fontId="12" fillId="27" borderId="310"/>
    <xf numFmtId="0" fontId="55" fillId="0" borderId="302"/>
    <xf numFmtId="0" fontId="54" fillId="0" borderId="224">
      <alignment horizontal="center" vertical="center"/>
    </xf>
    <xf numFmtId="0" fontId="55" fillId="0" borderId="282">
      <alignment horizontal="right" shrinkToFit="1"/>
    </xf>
    <xf numFmtId="0" fontId="164" fillId="0" borderId="306" applyNumberFormat="0" applyFill="0" applyAlignment="0" applyProtection="0"/>
    <xf numFmtId="0" fontId="164" fillId="0" borderId="306" applyNumberFormat="0" applyFill="0" applyAlignment="0" applyProtection="0"/>
    <xf numFmtId="0" fontId="164" fillId="0" borderId="306" applyNumberFormat="0" applyFill="0" applyAlignment="0" applyProtection="0"/>
    <xf numFmtId="0" fontId="55" fillId="0" borderId="218">
      <alignment horizontal="center" vertical="center" wrapText="1"/>
    </xf>
    <xf numFmtId="0" fontId="55" fillId="0" borderId="304">
      <alignment horizontal="center" vertical="center" wrapText="1"/>
    </xf>
    <xf numFmtId="0" fontId="55" fillId="0" borderId="222">
      <alignment horizontal="center" vertical="center" wrapText="1"/>
    </xf>
    <xf numFmtId="0" fontId="55" fillId="0" borderId="310">
      <alignment textRotation="90"/>
    </xf>
    <xf numFmtId="0" fontId="55" fillId="0" borderId="447">
      <alignment horizontal="right" shrinkToFit="1"/>
    </xf>
    <xf numFmtId="0" fontId="21" fillId="0" borderId="310">
      <alignment horizontal="center"/>
    </xf>
    <xf numFmtId="0" fontId="12" fillId="0" borderId="308">
      <alignment horizontal="center"/>
    </xf>
    <xf numFmtId="0" fontId="12" fillId="0" borderId="307">
      <alignment horizontal="center"/>
    </xf>
    <xf numFmtId="0" fontId="12" fillId="0" borderId="307">
      <alignment horizontal="center" shrinkToFit="1"/>
    </xf>
    <xf numFmtId="0" fontId="12" fillId="0" borderId="310"/>
    <xf numFmtId="0" fontId="51" fillId="23" borderId="299" applyNumberFormat="0" applyFont="0" applyAlignment="0" applyProtection="0"/>
    <xf numFmtId="0" fontId="51" fillId="23" borderId="299" applyNumberFormat="0" applyFont="0" applyAlignment="0" applyProtection="0"/>
    <xf numFmtId="0" fontId="51" fillId="23" borderId="299" applyNumberFormat="0" applyFont="0" applyAlignment="0" applyProtection="0"/>
    <xf numFmtId="0" fontId="27" fillId="23" borderId="299" applyNumberFormat="0" applyFont="0" applyAlignment="0" applyProtection="0"/>
    <xf numFmtId="0" fontId="35" fillId="0" borderId="306" applyNumberFormat="0" applyFill="0" applyAlignment="0" applyProtection="0"/>
    <xf numFmtId="0" fontId="54" fillId="0" borderId="218">
      <alignment horizontal="center" vertical="center" wrapText="1"/>
    </xf>
    <xf numFmtId="0" fontId="55" fillId="0" borderId="214">
      <alignment horizontal="right" shrinkToFit="1"/>
    </xf>
    <xf numFmtId="0" fontId="55" fillId="0" borderId="307"/>
    <xf numFmtId="0" fontId="55" fillId="0" borderId="310">
      <alignment horizontal="left" vertical="center" wrapText="1" indent="3"/>
    </xf>
    <xf numFmtId="0" fontId="31" fillId="20" borderId="298" applyNumberFormat="0" applyAlignment="0" applyProtection="0"/>
    <xf numFmtId="0" fontId="55" fillId="0" borderId="222">
      <alignment horizontal="right" shrinkToFit="1"/>
    </xf>
    <xf numFmtId="0" fontId="12" fillId="0" borderId="218">
      <alignment horizontal="center" shrinkToFit="1"/>
    </xf>
    <xf numFmtId="0" fontId="12" fillId="0" borderId="282">
      <alignment horizontal="center" vertical="center"/>
    </xf>
    <xf numFmtId="0" fontId="153" fillId="0" borderId="317">
      <alignment horizontal="left" vertical="top" wrapText="1"/>
    </xf>
    <xf numFmtId="0" fontId="12" fillId="0" borderId="233">
      <alignment horizontal="center"/>
    </xf>
    <xf numFmtId="0" fontId="12" fillId="0" borderId="282">
      <alignment horizontal="center" vertical="center"/>
    </xf>
    <xf numFmtId="0" fontId="164" fillId="0" borderId="320" applyNumberFormat="0" applyFill="0" applyAlignment="0" applyProtection="0"/>
    <xf numFmtId="0" fontId="51" fillId="0" borderId="319" applyNumberFormat="0">
      <alignment horizontal="right" vertical="top"/>
    </xf>
    <xf numFmtId="0" fontId="12" fillId="0" borderId="308">
      <alignment horizontal="center"/>
    </xf>
    <xf numFmtId="0" fontId="12" fillId="0" borderId="282">
      <alignment horizontal="center"/>
    </xf>
    <xf numFmtId="0" fontId="12" fillId="0" borderId="318">
      <alignment horizontal="center" wrapText="1" shrinkToFit="1"/>
    </xf>
    <xf numFmtId="0" fontId="12" fillId="0" borderId="222">
      <alignment horizontal="center" vertical="center" wrapText="1"/>
    </xf>
    <xf numFmtId="0" fontId="164" fillId="0" borderId="320" applyNumberFormat="0" applyFill="0" applyAlignment="0" applyProtection="0"/>
    <xf numFmtId="0" fontId="160" fillId="20" borderId="312" applyNumberFormat="0" applyAlignment="0" applyProtection="0"/>
    <xf numFmtId="0" fontId="12" fillId="0" borderId="318">
      <alignment horizontal="center" wrapText="1" shrinkToFit="1"/>
    </xf>
    <xf numFmtId="0" fontId="12" fillId="0" borderId="226">
      <alignment horizontal="center" vertical="center"/>
    </xf>
    <xf numFmtId="0" fontId="160" fillId="20" borderId="312" applyNumberFormat="0" applyAlignment="0" applyProtection="0"/>
    <xf numFmtId="0" fontId="18" fillId="0" borderId="221">
      <alignment horizontal="left" wrapText="1"/>
    </xf>
    <xf numFmtId="0" fontId="12" fillId="0" borderId="224">
      <alignment horizontal="center" vertical="center" wrapText="1"/>
    </xf>
    <xf numFmtId="4" fontId="153" fillId="6" borderId="317">
      <alignment horizontal="right" vertical="top" shrinkToFit="1"/>
    </xf>
    <xf numFmtId="0" fontId="12" fillId="0" borderId="226">
      <alignment horizontal="center" vertical="center"/>
    </xf>
    <xf numFmtId="0" fontId="159" fillId="20" borderId="314" applyNumberFormat="0" applyAlignment="0" applyProtection="0"/>
    <xf numFmtId="0" fontId="12" fillId="0" borderId="225">
      <alignment horizontal="left" wrapText="1"/>
    </xf>
    <xf numFmtId="0" fontId="12" fillId="0" borderId="224">
      <alignment horizontal="center" vertical="center" wrapText="1"/>
    </xf>
    <xf numFmtId="0" fontId="159" fillId="20" borderId="314" applyNumberFormat="0" applyAlignment="0" applyProtection="0"/>
    <xf numFmtId="0" fontId="12" fillId="0" borderId="226">
      <alignment horizontal="center" vertical="center" wrapText="1"/>
    </xf>
    <xf numFmtId="0" fontId="12" fillId="0" borderId="282">
      <alignment horizontal="center"/>
    </xf>
    <xf numFmtId="0" fontId="159" fillId="20" borderId="314" applyNumberFormat="0" applyAlignment="0" applyProtection="0"/>
    <xf numFmtId="0" fontId="12" fillId="0" borderId="226">
      <alignment horizontal="center" vertical="center" wrapText="1"/>
    </xf>
    <xf numFmtId="0" fontId="158" fillId="7" borderId="312" applyNumberFormat="0" applyAlignment="0" applyProtection="0"/>
    <xf numFmtId="0" fontId="12" fillId="0" borderId="232">
      <alignment horizontal="center"/>
    </xf>
    <xf numFmtId="0" fontId="12" fillId="0" borderId="226">
      <alignment horizontal="center" vertical="center" wrapText="1"/>
    </xf>
    <xf numFmtId="0" fontId="55" fillId="0" borderId="222">
      <alignment horizontal="center" vertical="center" wrapText="1"/>
    </xf>
    <xf numFmtId="0" fontId="158" fillId="7" borderId="312" applyNumberFormat="0" applyAlignment="0" applyProtection="0"/>
    <xf numFmtId="0" fontId="12" fillId="0" borderId="232">
      <alignment horizontal="center"/>
    </xf>
    <xf numFmtId="0" fontId="12" fillId="0" borderId="282">
      <alignment horizontal="center" vertical="center"/>
    </xf>
    <xf numFmtId="0" fontId="51" fillId="23" borderId="313" applyNumberFormat="0" applyFont="0" applyAlignment="0" applyProtection="0"/>
    <xf numFmtId="0" fontId="51" fillId="23" borderId="313" applyNumberFormat="0" applyFont="0" applyAlignment="0" applyProtection="0"/>
    <xf numFmtId="0" fontId="51" fillId="23" borderId="313" applyNumberFormat="0" applyFont="0" applyAlignment="0" applyProtection="0"/>
    <xf numFmtId="0" fontId="12" fillId="0" borderId="510">
      <alignment wrapText="1"/>
    </xf>
    <xf numFmtId="0" fontId="54" fillId="0" borderId="443">
      <alignment horizontal="center" vertical="center"/>
    </xf>
    <xf numFmtId="4" fontId="153" fillId="6" borderId="439">
      <alignment horizontal="right" vertical="top" shrinkToFit="1"/>
    </xf>
    <xf numFmtId="49" fontId="21" fillId="0" borderId="454">
      <alignment horizontal="center"/>
    </xf>
    <xf numFmtId="0" fontId="12" fillId="0" borderId="447">
      <alignment horizontal="center"/>
    </xf>
    <xf numFmtId="0" fontId="54" fillId="0" borderId="391">
      <alignment horizontal="center" vertical="center" textRotation="90" wrapText="1"/>
    </xf>
    <xf numFmtId="0" fontId="158" fillId="7" borderId="400" applyNumberFormat="0" applyAlignment="0" applyProtection="0"/>
    <xf numFmtId="0" fontId="12" fillId="0" borderId="425">
      <alignment horizontal="center"/>
    </xf>
    <xf numFmtId="0" fontId="12" fillId="0" borderId="355">
      <alignment horizontal="center" shrinkToFit="1"/>
    </xf>
    <xf numFmtId="49" fontId="21" fillId="0" borderId="421">
      <alignment horizontal="center" vertical="center" wrapText="1"/>
    </xf>
    <xf numFmtId="0" fontId="29" fillId="7" borderId="434" applyNumberFormat="0" applyAlignment="0" applyProtection="0"/>
    <xf numFmtId="0" fontId="12" fillId="0" borderId="519">
      <alignment horizontal="center"/>
    </xf>
    <xf numFmtId="0" fontId="12" fillId="0" borderId="503">
      <alignment horizontal="center" vertical="center" wrapText="1"/>
    </xf>
    <xf numFmtId="0" fontId="12" fillId="0" borderId="445">
      <alignment horizontal="center" vertical="center" wrapText="1"/>
    </xf>
    <xf numFmtId="0" fontId="55" fillId="0" borderId="447">
      <alignment horizontal="center" vertical="center" wrapText="1"/>
    </xf>
    <xf numFmtId="0" fontId="158" fillId="7" borderId="495" applyNumberFormat="0" applyAlignment="0" applyProtection="0"/>
    <xf numFmtId="4" fontId="55" fillId="0" borderId="517">
      <alignment horizontal="right"/>
    </xf>
    <xf numFmtId="0" fontId="51" fillId="23" borderId="401" applyNumberFormat="0" applyFont="0" applyAlignment="0" applyProtection="0"/>
    <xf numFmtId="0" fontId="55" fillId="0" borderId="420">
      <alignment horizontal="center" vertical="center" wrapText="1"/>
    </xf>
    <xf numFmtId="49" fontId="21" fillId="0" borderId="451"/>
    <xf numFmtId="0" fontId="12" fillId="0" borderId="426">
      <alignment horizontal="center"/>
    </xf>
    <xf numFmtId="0" fontId="12" fillId="0" borderId="356">
      <alignment horizontal="center" shrinkToFit="1"/>
    </xf>
    <xf numFmtId="0" fontId="21" fillId="0" borderId="420">
      <alignment horizontal="center" vertical="center"/>
    </xf>
    <xf numFmtId="0" fontId="12" fillId="0" borderId="460">
      <alignment horizontal="center"/>
    </xf>
    <xf numFmtId="0" fontId="12" fillId="0" borderId="469">
      <alignment horizontal="center" shrinkToFit="1"/>
    </xf>
    <xf numFmtId="0" fontId="12" fillId="0" borderId="473">
      <alignment horizontal="center" vertical="center"/>
    </xf>
    <xf numFmtId="0" fontId="12" fillId="0" borderId="445">
      <alignment horizontal="center" vertical="center" wrapText="1"/>
    </xf>
    <xf numFmtId="0" fontId="55" fillId="0" borderId="449">
      <alignment horizontal="center" vertical="center" wrapText="1"/>
    </xf>
    <xf numFmtId="0" fontId="55" fillId="0" borderId="443">
      <alignment horizontal="center" vertical="center" wrapText="1"/>
    </xf>
    <xf numFmtId="0" fontId="12" fillId="0" borderId="452">
      <alignment horizontal="center"/>
    </xf>
    <xf numFmtId="0" fontId="21" fillId="0" borderId="510">
      <alignment wrapText="1"/>
    </xf>
    <xf numFmtId="0" fontId="55" fillId="0" borderId="419">
      <alignment horizontal="center" vertical="center" wrapText="1"/>
    </xf>
    <xf numFmtId="0" fontId="12" fillId="0" borderId="108">
      <alignment horizontal="left" wrapText="1" indent="1"/>
    </xf>
    <xf numFmtId="0" fontId="12" fillId="0" borderId="414">
      <alignment horizontal="center"/>
    </xf>
    <xf numFmtId="0" fontId="21" fillId="0" borderId="393">
      <alignment horizontal="center" vertical="center"/>
    </xf>
    <xf numFmtId="0" fontId="54" fillId="0" borderId="506">
      <alignment horizontal="center" vertical="center" wrapText="1"/>
    </xf>
    <xf numFmtId="0" fontId="12" fillId="0" borderId="510">
      <alignment horizontal="center"/>
    </xf>
    <xf numFmtId="0" fontId="12" fillId="0" borderId="508">
      <alignment horizontal="center"/>
    </xf>
    <xf numFmtId="0" fontId="12" fillId="0" borderId="445">
      <alignment horizontal="center" vertical="center" wrapText="1"/>
    </xf>
    <xf numFmtId="0" fontId="55" fillId="0" borderId="446">
      <alignment horizontal="center" vertical="center" wrapText="1"/>
    </xf>
    <xf numFmtId="0" fontId="12" fillId="0" borderId="440">
      <alignment horizontal="center" wrapText="1" shrinkToFit="1"/>
    </xf>
    <xf numFmtId="0" fontId="12" fillId="0" borderId="419">
      <alignment horizontal="center" shrinkToFit="1"/>
    </xf>
    <xf numFmtId="0" fontId="12" fillId="0" borderId="424"/>
    <xf numFmtId="0" fontId="164" fillId="0" borderId="408" applyNumberFormat="0" applyFill="0" applyAlignment="0" applyProtection="0"/>
    <xf numFmtId="0" fontId="12" fillId="0" borderId="406">
      <alignment horizontal="center" shrinkToFit="1"/>
    </xf>
    <xf numFmtId="0" fontId="54" fillId="0" borderId="108"/>
    <xf numFmtId="0" fontId="12" fillId="0" borderId="361">
      <alignment horizontal="center" vertical="center" wrapText="1"/>
    </xf>
    <xf numFmtId="0" fontId="21" fillId="0" borderId="460">
      <alignment horizontal="center"/>
    </xf>
    <xf numFmtId="0" fontId="164" fillId="0" borderId="502" applyNumberFormat="0" applyFill="0" applyAlignment="0" applyProtection="0"/>
    <xf numFmtId="0" fontId="11" fillId="23" borderId="496" applyNumberFormat="0" applyFont="0" applyAlignment="0" applyProtection="0"/>
    <xf numFmtId="0" fontId="12" fillId="0" borderId="503">
      <alignment horizontal="center" vertical="center" wrapText="1"/>
    </xf>
    <xf numFmtId="49" fontId="55" fillId="0" borderId="503">
      <alignment horizontal="center" vertical="center" wrapText="1"/>
    </xf>
    <xf numFmtId="0" fontId="18" fillId="0" borderId="510"/>
    <xf numFmtId="0" fontId="160" fillId="20" borderId="434" applyNumberFormat="0" applyAlignment="0" applyProtection="0"/>
    <xf numFmtId="0" fontId="31" fillId="20" borderId="400" applyNumberFormat="0" applyAlignment="0" applyProtection="0"/>
    <xf numFmtId="0" fontId="12" fillId="0" borderId="409">
      <alignment horizontal="center"/>
    </xf>
    <xf numFmtId="0" fontId="55" fillId="0" borderId="392">
      <alignment horizontal="right" shrinkToFit="1"/>
    </xf>
    <xf numFmtId="0" fontId="21" fillId="0" borderId="426">
      <alignment horizontal="center"/>
    </xf>
    <xf numFmtId="49" fontId="54" fillId="0" borderId="419">
      <alignment horizontal="center" vertical="center" wrapText="1"/>
    </xf>
    <xf numFmtId="0" fontId="12" fillId="0" borderId="355">
      <alignment horizontal="center" vertical="center" wrapText="1"/>
    </xf>
    <xf numFmtId="0" fontId="21" fillId="0" borderId="461">
      <alignment horizontal="center"/>
    </xf>
    <xf numFmtId="0" fontId="160" fillId="20" borderId="495" applyNumberFormat="0" applyAlignment="0" applyProtection="0"/>
    <xf numFmtId="0" fontId="159" fillId="20" borderId="497" applyNumberFormat="0" applyAlignment="0" applyProtection="0"/>
    <xf numFmtId="0" fontId="12" fillId="0" borderId="503">
      <alignment horizontal="center" vertical="center"/>
    </xf>
    <xf numFmtId="0" fontId="12" fillId="0" borderId="451">
      <alignment horizontal="left" wrapText="1"/>
    </xf>
    <xf numFmtId="0" fontId="30" fillId="20" borderId="436" applyNumberFormat="0" applyAlignment="0" applyProtection="0"/>
    <xf numFmtId="0" fontId="21" fillId="0" borderId="510">
      <alignment horizontal="center"/>
    </xf>
    <xf numFmtId="49" fontId="21" fillId="0" borderId="450">
      <alignment horizontal="center" vertical="center"/>
    </xf>
    <xf numFmtId="0" fontId="12" fillId="0" borderId="443">
      <alignment horizontal="center" vertical="center" wrapText="1"/>
    </xf>
    <xf numFmtId="0" fontId="55" fillId="0" borderId="404"/>
    <xf numFmtId="49" fontId="21" fillId="0" borderId="421">
      <alignment horizontal="center" vertical="center"/>
    </xf>
    <xf numFmtId="4" fontId="55" fillId="0" borderId="420">
      <alignment horizontal="right"/>
    </xf>
    <xf numFmtId="0" fontId="12" fillId="0" borderId="420">
      <alignment horizontal="center" vertical="center" wrapText="1"/>
    </xf>
    <xf numFmtId="0" fontId="12" fillId="0" borderId="503">
      <alignment horizontal="center" vertical="center" wrapText="1"/>
    </xf>
    <xf numFmtId="0" fontId="12" fillId="0" borderId="474">
      <alignment wrapText="1"/>
    </xf>
    <xf numFmtId="0" fontId="12" fillId="0" borderId="510">
      <alignment horizontal="center" wrapText="1"/>
    </xf>
    <xf numFmtId="4" fontId="55" fillId="0" borderId="509">
      <alignment horizontal="right"/>
    </xf>
    <xf numFmtId="0" fontId="12" fillId="0" borderId="503">
      <alignment horizontal="center" vertical="center" wrapText="1"/>
    </xf>
    <xf numFmtId="0" fontId="12" fillId="0" borderId="420">
      <alignment horizontal="center" vertical="center" wrapText="1"/>
    </xf>
    <xf numFmtId="0" fontId="55" fillId="0" borderId="409"/>
    <xf numFmtId="0" fontId="12" fillId="0" borderId="473">
      <alignment horizontal="center" vertical="center"/>
    </xf>
    <xf numFmtId="0" fontId="12" fillId="27" borderId="424"/>
    <xf numFmtId="0" fontId="146" fillId="0" borderId="498" applyNumberFormat="0" applyFill="0" applyAlignment="0" applyProtection="0"/>
    <xf numFmtId="0" fontId="12" fillId="0" borderId="422">
      <alignment horizontal="center" vertical="center"/>
    </xf>
    <xf numFmtId="0" fontId="55" fillId="0" borderId="356"/>
    <xf numFmtId="0" fontId="27" fillId="23" borderId="464" applyNumberFormat="0" applyFont="0" applyAlignment="0" applyProtection="0"/>
    <xf numFmtId="0" fontId="18" fillId="0" borderId="476">
      <alignment horizontal="left" wrapText="1"/>
    </xf>
    <xf numFmtId="0" fontId="18" fillId="0" borderId="510"/>
    <xf numFmtId="0" fontId="12" fillId="0" borderId="56">
      <alignment horizontal="left" wrapText="1"/>
    </xf>
    <xf numFmtId="0" fontId="12" fillId="0" borderId="108">
      <alignment horizontal="left" wrapText="1" indent="1"/>
    </xf>
    <xf numFmtId="0" fontId="12" fillId="0" borderId="507">
      <alignment horizontal="center" vertical="center"/>
    </xf>
    <xf numFmtId="0" fontId="12" fillId="0" borderId="392">
      <alignment horizontal="center"/>
    </xf>
    <xf numFmtId="0" fontId="54" fillId="0" borderId="419">
      <alignment horizontal="center" vertical="center" wrapText="1"/>
    </xf>
    <xf numFmtId="0" fontId="12" fillId="27" borderId="505"/>
    <xf numFmtId="0" fontId="51" fillId="0" borderId="407" applyNumberFormat="0">
      <alignment horizontal="right" vertical="top"/>
    </xf>
    <xf numFmtId="49" fontId="21" fillId="0" borderId="416">
      <alignment horizontal="center" shrinkToFit="1"/>
    </xf>
    <xf numFmtId="0" fontId="12" fillId="0" borderId="424"/>
    <xf numFmtId="0" fontId="12" fillId="0" borderId="222">
      <alignment horizontal="center" vertical="center"/>
    </xf>
    <xf numFmtId="0" fontId="12" fillId="27" borderId="216"/>
    <xf numFmtId="0" fontId="29" fillId="7" borderId="324" applyNumberFormat="0" applyAlignment="0" applyProtection="0"/>
    <xf numFmtId="0" fontId="30" fillId="20" borderId="326" applyNumberFormat="0" applyAlignment="0" applyProtection="0"/>
    <xf numFmtId="0" fontId="31" fillId="20" borderId="324" applyNumberFormat="0" applyAlignment="0" applyProtection="0"/>
    <xf numFmtId="0" fontId="12" fillId="0" borderId="404">
      <alignment horizontal="center"/>
    </xf>
    <xf numFmtId="0" fontId="35" fillId="0" borderId="330" applyNumberFormat="0" applyFill="0" applyAlignment="0" applyProtection="0"/>
    <xf numFmtId="0" fontId="27" fillId="23" borderId="325" applyNumberFormat="0" applyFont="0" applyAlignment="0" applyProtection="0"/>
    <xf numFmtId="0" fontId="54" fillId="0" borderId="224">
      <alignment horizontal="center" vertical="center"/>
    </xf>
    <xf numFmtId="0" fontId="12" fillId="0" borderId="406">
      <alignment horizontal="center" shrinkToFit="1"/>
    </xf>
    <xf numFmtId="49" fontId="21" fillId="0" borderId="316">
      <alignment horizontal="center"/>
    </xf>
    <xf numFmtId="0" fontId="12" fillId="0" borderId="322">
      <alignment wrapText="1"/>
    </xf>
    <xf numFmtId="0" fontId="24" fillId="0" borderId="323">
      <alignment horizontal="left" wrapText="1"/>
    </xf>
    <xf numFmtId="0" fontId="12" fillId="0" borderId="321">
      <alignment horizontal="center" vertical="center" wrapText="1"/>
    </xf>
    <xf numFmtId="0" fontId="21" fillId="0" borderId="322">
      <alignment wrapText="1"/>
    </xf>
    <xf numFmtId="0" fontId="12" fillId="0" borderId="321">
      <alignment horizontal="center" vertical="center"/>
    </xf>
    <xf numFmtId="0" fontId="61" fillId="56" borderId="495" applyNumberFormat="0" applyAlignment="0" applyProtection="0"/>
    <xf numFmtId="0" fontId="12" fillId="0" borderId="209">
      <alignment horizontal="center" shrinkToFit="1"/>
    </xf>
    <xf numFmtId="0" fontId="12" fillId="0" borderId="209">
      <alignment horizontal="center"/>
    </xf>
    <xf numFmtId="0" fontId="12" fillId="0" borderId="223">
      <alignment horizontal="center"/>
    </xf>
    <xf numFmtId="49" fontId="21" fillId="0" borderId="318">
      <alignment horizontal="center" shrinkToFit="1"/>
    </xf>
    <xf numFmtId="0" fontId="12" fillId="0" borderId="224">
      <alignment horizontal="center" vertical="center"/>
    </xf>
    <xf numFmtId="0" fontId="12" fillId="0" borderId="222">
      <alignment horizontal="center" vertical="center"/>
    </xf>
    <xf numFmtId="0" fontId="12" fillId="0" borderId="222">
      <alignment horizontal="center" vertical="center" wrapText="1"/>
    </xf>
    <xf numFmtId="0" fontId="12" fillId="0" borderId="222">
      <alignment horizontal="center" vertical="center" wrapText="1"/>
    </xf>
    <xf numFmtId="49" fontId="21" fillId="0" borderId="232">
      <alignment horizontal="center"/>
    </xf>
    <xf numFmtId="4" fontId="55" fillId="0" borderId="222">
      <alignment horizontal="right"/>
    </xf>
    <xf numFmtId="0" fontId="54" fillId="0" borderId="321">
      <alignment horizontal="center" vertical="center" textRotation="90" wrapText="1"/>
    </xf>
    <xf numFmtId="0" fontId="164" fillId="0" borderId="408" applyNumberFormat="0" applyFill="0" applyAlignment="0" applyProtection="0"/>
    <xf numFmtId="0" fontId="54" fillId="0" borderId="321">
      <alignment horizontal="center" vertical="center" textRotation="90"/>
    </xf>
    <xf numFmtId="0" fontId="158" fillId="7" borderId="400" applyNumberFormat="0" applyAlignment="0" applyProtection="0"/>
    <xf numFmtId="0" fontId="12" fillId="0" borderId="307">
      <alignment horizontal="center"/>
    </xf>
    <xf numFmtId="0" fontId="12" fillId="27" borderId="396"/>
    <xf numFmtId="0" fontId="55" fillId="0" borderId="318">
      <alignment horizontal="center" vertical="center" wrapText="1"/>
    </xf>
    <xf numFmtId="0" fontId="55" fillId="0" borderId="209"/>
    <xf numFmtId="0" fontId="55" fillId="0" borderId="316"/>
    <xf numFmtId="0" fontId="21" fillId="0" borderId="321">
      <alignment horizontal="center" vertical="center"/>
    </xf>
    <xf numFmtId="0" fontId="12" fillId="0" borderId="322">
      <alignment horizontal="left" wrapText="1"/>
    </xf>
    <xf numFmtId="0" fontId="18" fillId="0" borderId="323">
      <alignment horizontal="left" wrapText="1"/>
    </xf>
    <xf numFmtId="0" fontId="12" fillId="0" borderId="291">
      <alignment horizontal="left" wrapText="1"/>
    </xf>
    <xf numFmtId="49" fontId="153" fillId="0" borderId="303">
      <alignment horizontal="left" vertical="top" wrapText="1"/>
    </xf>
    <xf numFmtId="0" fontId="12" fillId="0" borderId="222">
      <alignment horizontal="center" vertical="center" wrapText="1"/>
    </xf>
    <xf numFmtId="0" fontId="61" fillId="7" borderId="324" applyNumberFormat="0" applyAlignment="0" applyProtection="0"/>
    <xf numFmtId="0" fontId="62" fillId="20" borderId="326" applyNumberFormat="0" applyAlignment="0" applyProtection="0"/>
    <xf numFmtId="0" fontId="63" fillId="20" borderId="324" applyNumberFormat="0" applyAlignment="0" applyProtection="0"/>
    <xf numFmtId="0" fontId="67" fillId="0" borderId="330" applyNumberFormat="0" applyFill="0" applyAlignment="0" applyProtection="0"/>
    <xf numFmtId="0" fontId="11" fillId="23" borderId="325" applyNumberFormat="0" applyFont="0" applyAlignment="0" applyProtection="0"/>
    <xf numFmtId="0" fontId="56" fillId="0" borderId="211">
      <alignment horizontal="left" vertical="center" wrapText="1"/>
    </xf>
    <xf numFmtId="0" fontId="21" fillId="0" borderId="322">
      <alignment wrapText="1"/>
    </xf>
    <xf numFmtId="49" fontId="21" fillId="0" borderId="322"/>
    <xf numFmtId="0" fontId="21" fillId="0" borderId="321">
      <alignment horizontal="center" vertical="center" wrapText="1"/>
    </xf>
    <xf numFmtId="0" fontId="21" fillId="0" borderId="321">
      <alignment horizontal="center" vertical="center"/>
    </xf>
    <xf numFmtId="0" fontId="54" fillId="0" borderId="355">
      <alignment horizontal="center" vertical="center"/>
    </xf>
    <xf numFmtId="0" fontId="55" fillId="0" borderId="438"/>
    <xf numFmtId="49" fontId="55" fillId="0" borderId="393">
      <alignment horizontal="center" vertical="center" wrapText="1"/>
    </xf>
    <xf numFmtId="0" fontId="12" fillId="0" borderId="229">
      <alignment horizontal="center" vertical="center" wrapText="1"/>
    </xf>
    <xf numFmtId="49" fontId="21" fillId="0" borderId="387">
      <alignment horizontal="center" vertical="center" wrapText="1"/>
    </xf>
    <xf numFmtId="0" fontId="55" fillId="0" borderId="379">
      <alignment horizontal="right" shrinkToFit="1"/>
    </xf>
    <xf numFmtId="0" fontId="12" fillId="0" borderId="211">
      <alignment horizontal="left" wrapText="1" indent="1"/>
    </xf>
    <xf numFmtId="0" fontId="12" fillId="0" borderId="443">
      <alignment horizontal="center" vertical="center"/>
    </xf>
    <xf numFmtId="0" fontId="12" fillId="0" borderId="222">
      <alignment horizontal="center" vertical="center" wrapText="1"/>
    </xf>
    <xf numFmtId="0" fontId="54" fillId="0" borderId="321">
      <alignment horizontal="center" vertical="center" textRotation="90" wrapText="1"/>
    </xf>
    <xf numFmtId="0" fontId="54" fillId="0" borderId="321">
      <alignment horizontal="center" vertical="center" textRotation="90" wrapText="1"/>
    </xf>
    <xf numFmtId="0" fontId="54" fillId="0" borderId="321">
      <alignment horizontal="center" vertical="center" textRotation="90"/>
    </xf>
    <xf numFmtId="0" fontId="12" fillId="0" borderId="369">
      <alignment horizontal="center" shrinkToFit="1"/>
    </xf>
    <xf numFmtId="0" fontId="12" fillId="0" borderId="383">
      <alignment horizontal="center" shrinkToFit="1"/>
    </xf>
    <xf numFmtId="49" fontId="153" fillId="0" borderId="405">
      <alignment horizontal="left" vertical="top" wrapText="1"/>
    </xf>
    <xf numFmtId="0" fontId="12" fillId="0" borderId="391">
      <alignment horizontal="center" vertical="center" wrapText="1"/>
    </xf>
    <xf numFmtId="0" fontId="61" fillId="7" borderId="298" applyNumberFormat="0" applyAlignment="0" applyProtection="0"/>
    <xf numFmtId="0" fontId="12" fillId="38" borderId="215"/>
    <xf numFmtId="0" fontId="62" fillId="29" borderId="402" applyNumberFormat="0" applyAlignment="0" applyProtection="0"/>
    <xf numFmtId="0" fontId="21" fillId="0" borderId="322">
      <alignment horizontal="left" wrapText="1"/>
    </xf>
    <xf numFmtId="0" fontId="21" fillId="0" borderId="322">
      <alignment horizontal="left" wrapText="1"/>
    </xf>
    <xf numFmtId="0" fontId="21" fillId="0" borderId="321">
      <alignment horizontal="center" vertical="center" wrapText="1"/>
    </xf>
    <xf numFmtId="0" fontId="21" fillId="0" borderId="322">
      <alignment horizontal="left" wrapText="1"/>
    </xf>
    <xf numFmtId="0" fontId="12" fillId="0" borderId="102">
      <alignment horizontal="center"/>
    </xf>
    <xf numFmtId="0" fontId="55" fillId="0" borderId="316"/>
    <xf numFmtId="4" fontId="21" fillId="0" borderId="387">
      <alignment horizontal="right"/>
    </xf>
    <xf numFmtId="0" fontId="120" fillId="29" borderId="298" applyNumberFormat="0" applyAlignment="0" applyProtection="0"/>
    <xf numFmtId="0" fontId="12" fillId="0" borderId="307">
      <alignment horizontal="center" shrinkToFit="1"/>
    </xf>
    <xf numFmtId="0" fontId="12" fillId="0" borderId="322">
      <alignment wrapText="1"/>
    </xf>
    <xf numFmtId="0" fontId="12" fillId="0" borderId="224">
      <alignment horizontal="center" vertical="center" wrapText="1"/>
    </xf>
    <xf numFmtId="49" fontId="21" fillId="0" borderId="222">
      <alignment horizontal="center" vertical="center" wrapText="1"/>
    </xf>
    <xf numFmtId="0" fontId="67" fillId="0" borderId="306" applyNumberFormat="0" applyFill="0" applyAlignment="0" applyProtection="0"/>
    <xf numFmtId="0" fontId="21" fillId="0" borderId="321">
      <alignment horizontal="center" vertical="center"/>
    </xf>
    <xf numFmtId="0" fontId="54" fillId="0" borderId="222">
      <alignment horizontal="center" vertical="center"/>
    </xf>
    <xf numFmtId="0" fontId="63" fillId="20" borderId="298" applyNumberFormat="0" applyAlignment="0" applyProtection="0"/>
    <xf numFmtId="0" fontId="21" fillId="0" borderId="232">
      <alignment horizontal="center"/>
    </xf>
    <xf numFmtId="0" fontId="54" fillId="0" borderId="321">
      <alignment horizontal="center" vertical="center" textRotation="90"/>
    </xf>
    <xf numFmtId="49" fontId="21" fillId="0" borderId="318">
      <alignment horizontal="center" wrapText="1"/>
    </xf>
    <xf numFmtId="49" fontId="55" fillId="0" borderId="282">
      <alignment horizontal="center" vertical="center" wrapText="1"/>
    </xf>
    <xf numFmtId="0" fontId="55" fillId="0" borderId="222">
      <alignment horizontal="center" vertical="center" wrapText="1"/>
    </xf>
    <xf numFmtId="0" fontId="55" fillId="0" borderId="318">
      <alignment horizontal="center" vertical="center" wrapText="1"/>
    </xf>
    <xf numFmtId="0" fontId="120" fillId="29" borderId="298" applyNumberFormat="0" applyAlignment="0" applyProtection="0"/>
    <xf numFmtId="0" fontId="12" fillId="0" borderId="321">
      <alignment horizontal="center" vertical="center"/>
    </xf>
    <xf numFmtId="0" fontId="12" fillId="0" borderId="218">
      <alignment horizontal="center" shrinkToFit="1"/>
    </xf>
    <xf numFmtId="0" fontId="12" fillId="0" borderId="307">
      <alignment horizontal="center" shrinkToFit="1"/>
    </xf>
    <xf numFmtId="0" fontId="12" fillId="0" borderId="307">
      <alignment horizontal="center"/>
    </xf>
    <xf numFmtId="0" fontId="21" fillId="0" borderId="291">
      <alignment horizontal="left" wrapText="1"/>
    </xf>
    <xf numFmtId="49" fontId="55" fillId="0" borderId="284">
      <alignment horizontal="center" vertical="center" wrapText="1"/>
    </xf>
    <xf numFmtId="0" fontId="21" fillId="0" borderId="233">
      <alignment horizontal="center"/>
    </xf>
    <xf numFmtId="49" fontId="21" fillId="0" borderId="222">
      <alignment horizontal="center" vertical="center" wrapText="1"/>
    </xf>
    <xf numFmtId="0" fontId="55" fillId="0" borderId="316"/>
    <xf numFmtId="49" fontId="55" fillId="0" borderId="318">
      <alignment horizontal="center" vertical="center" wrapText="1"/>
    </xf>
    <xf numFmtId="0" fontId="21" fillId="0" borderId="282">
      <alignment horizontal="center" vertical="center"/>
    </xf>
    <xf numFmtId="49" fontId="55" fillId="0" borderId="219">
      <alignment horizontal="center" vertical="center" wrapText="1"/>
    </xf>
    <xf numFmtId="0" fontId="55" fillId="0" borderId="307"/>
    <xf numFmtId="0" fontId="12" fillId="0" borderId="209">
      <alignment horizontal="center"/>
    </xf>
    <xf numFmtId="0" fontId="12" fillId="0" borderId="291">
      <alignment horizontal="left" wrapText="1"/>
    </xf>
    <xf numFmtId="0" fontId="12" fillId="0" borderId="218">
      <alignment horizontal="center" shrinkToFit="1"/>
    </xf>
    <xf numFmtId="0" fontId="12" fillId="0" borderId="222">
      <alignment horizontal="center" shrinkToFit="1"/>
    </xf>
    <xf numFmtId="49" fontId="21" fillId="0" borderId="224">
      <alignment horizontal="center" vertical="center" wrapText="1"/>
    </xf>
    <xf numFmtId="49" fontId="21" fillId="0" borderId="224">
      <alignment horizontal="center" vertical="center" wrapText="1"/>
    </xf>
    <xf numFmtId="0" fontId="54" fillId="0" borderId="321">
      <alignment horizontal="center" vertical="center" textRotation="90"/>
    </xf>
    <xf numFmtId="14" fontId="21" fillId="0" borderId="232">
      <alignment horizontal="center"/>
    </xf>
    <xf numFmtId="0" fontId="21" fillId="0" borderId="395">
      <alignment horizontal="center"/>
    </xf>
    <xf numFmtId="0" fontId="21" fillId="0" borderId="322">
      <alignment wrapText="1"/>
    </xf>
    <xf numFmtId="0" fontId="12" fillId="0" borderId="224">
      <alignment horizontal="center" vertical="center" wrapText="1"/>
    </xf>
    <xf numFmtId="49" fontId="55" fillId="0" borderId="222">
      <alignment horizontal="center" vertical="center" wrapText="1"/>
    </xf>
    <xf numFmtId="0" fontId="54" fillId="0" borderId="321">
      <alignment horizontal="center" vertical="center" textRotation="90" wrapText="1"/>
    </xf>
    <xf numFmtId="0" fontId="55" fillId="0" borderId="310">
      <alignment textRotation="90"/>
    </xf>
    <xf numFmtId="0" fontId="54" fillId="0" borderId="321">
      <alignment horizontal="center" vertical="center" textRotation="90"/>
    </xf>
    <xf numFmtId="0" fontId="55" fillId="0" borderId="222">
      <alignment horizontal="center" vertical="center" wrapText="1"/>
    </xf>
    <xf numFmtId="0" fontId="55" fillId="0" borderId="222">
      <alignment horizontal="center" vertical="center" wrapText="1"/>
    </xf>
    <xf numFmtId="0" fontId="54" fillId="0" borderId="211"/>
    <xf numFmtId="0" fontId="56" fillId="0" borderId="211">
      <alignment horizontal="left" vertical="center" wrapText="1"/>
    </xf>
    <xf numFmtId="0" fontId="55" fillId="0" borderId="310">
      <alignment horizontal="left" vertical="center" wrapText="1" indent="3"/>
    </xf>
    <xf numFmtId="0" fontId="54" fillId="0" borderId="218">
      <alignment horizontal="center" vertical="center" wrapText="1"/>
    </xf>
    <xf numFmtId="0" fontId="55" fillId="0" borderId="219">
      <alignment horizontal="center" vertical="center" wrapText="1"/>
    </xf>
    <xf numFmtId="0" fontId="55" fillId="0" borderId="222">
      <alignment horizontal="right" shrinkToFit="1"/>
    </xf>
    <xf numFmtId="0" fontId="164" fillId="0" borderId="306" applyNumberFormat="0" applyFill="0" applyAlignment="0" applyProtection="0"/>
    <xf numFmtId="0" fontId="160" fillId="20" borderId="298" applyNumberFormat="0" applyAlignment="0" applyProtection="0"/>
    <xf numFmtId="0" fontId="158" fillId="7" borderId="298" applyNumberFormat="0" applyAlignment="0" applyProtection="0"/>
    <xf numFmtId="0" fontId="55" fillId="0" borderId="382"/>
    <xf numFmtId="0" fontId="21" fillId="0" borderId="222">
      <alignment horizontal="center" vertical="center"/>
    </xf>
    <xf numFmtId="0" fontId="12" fillId="0" borderId="310"/>
    <xf numFmtId="0" fontId="12" fillId="0" borderId="322">
      <alignment wrapText="1"/>
    </xf>
    <xf numFmtId="0" fontId="12" fillId="27" borderId="310"/>
    <xf numFmtId="0" fontId="12" fillId="27" borderId="310"/>
    <xf numFmtId="0" fontId="12" fillId="27" borderId="310"/>
    <xf numFmtId="0" fontId="12" fillId="0" borderId="321">
      <alignment horizontal="center" vertical="center"/>
    </xf>
    <xf numFmtId="0" fontId="21" fillId="0" borderId="310">
      <alignment horizontal="center"/>
    </xf>
    <xf numFmtId="0" fontId="21" fillId="0" borderId="309">
      <alignment horizontal="center"/>
    </xf>
    <xf numFmtId="0" fontId="55" fillId="0" borderId="387">
      <alignment horizontal="center" vertical="center" wrapText="1"/>
    </xf>
    <xf numFmtId="0" fontId="12" fillId="27" borderId="505"/>
    <xf numFmtId="0" fontId="12" fillId="0" borderId="421">
      <alignment horizontal="center" vertical="center"/>
    </xf>
    <xf numFmtId="0" fontId="12" fillId="0" borderId="422">
      <alignment horizontal="center" vertical="center" wrapText="1"/>
    </xf>
    <xf numFmtId="0" fontId="54" fillId="0" borderId="387">
      <alignment horizontal="center" vertical="center"/>
    </xf>
    <xf numFmtId="0" fontId="12" fillId="0" borderId="420">
      <alignment horizontal="center" vertical="center" wrapText="1"/>
    </xf>
    <xf numFmtId="0" fontId="146" fillId="0" borderId="301" applyNumberFormat="0" applyFill="0" applyAlignment="0" applyProtection="0"/>
    <xf numFmtId="0" fontId="146" fillId="0" borderId="301" applyNumberFormat="0" applyFill="0" applyAlignment="0" applyProtection="0"/>
    <xf numFmtId="0" fontId="146" fillId="0" borderId="301" applyNumberFormat="0" applyFill="0" applyAlignment="0" applyProtection="0"/>
    <xf numFmtId="0" fontId="55" fillId="0" borderId="443">
      <alignment horizontal="center" vertical="center" wrapText="1"/>
    </xf>
    <xf numFmtId="0" fontId="54" fillId="0" borderId="108"/>
    <xf numFmtId="0" fontId="55" fillId="0" borderId="443">
      <alignment horizontal="center" vertical="center" wrapText="1"/>
    </xf>
    <xf numFmtId="0" fontId="62" fillId="29" borderId="300" applyNumberFormat="0" applyAlignment="0" applyProtection="0"/>
    <xf numFmtId="0" fontId="62" fillId="29" borderId="300" applyNumberFormat="0" applyAlignment="0" applyProtection="0"/>
    <xf numFmtId="0" fontId="62" fillId="29" borderId="300" applyNumberFormat="0" applyAlignment="0" applyProtection="0"/>
    <xf numFmtId="0" fontId="48" fillId="45" borderId="299" applyNumberFormat="0" applyFont="0" applyAlignment="0" applyProtection="0"/>
    <xf numFmtId="0" fontId="48" fillId="45" borderId="299" applyNumberFormat="0" applyFont="0" applyAlignment="0" applyProtection="0"/>
    <xf numFmtId="0" fontId="48" fillId="45" borderId="299" applyNumberFormat="0" applyFont="0" applyAlignment="0" applyProtection="0"/>
    <xf numFmtId="49" fontId="21" fillId="0" borderId="450">
      <alignment horizontal="center" vertical="center" wrapText="1"/>
    </xf>
    <xf numFmtId="0" fontId="54" fillId="0" borderId="445">
      <alignment horizontal="center" vertical="center" textRotation="90"/>
    </xf>
    <xf numFmtId="49" fontId="21" fillId="0" borderId="507">
      <alignment horizontal="center" vertical="center" wrapText="1"/>
    </xf>
    <xf numFmtId="0" fontId="12" fillId="0" borderId="443">
      <alignment horizontal="center" shrinkToFit="1"/>
    </xf>
    <xf numFmtId="49" fontId="21" fillId="0" borderId="514">
      <alignment horizontal="center" shrinkToFit="1"/>
    </xf>
    <xf numFmtId="0" fontId="12" fillId="0" borderId="446">
      <alignment horizontal="center" shrinkToFit="1"/>
    </xf>
    <xf numFmtId="0" fontId="61" fillId="56" borderId="298" applyNumberFormat="0" applyAlignment="0" applyProtection="0"/>
    <xf numFmtId="0" fontId="61" fillId="56" borderId="298" applyNumberFormat="0" applyAlignment="0" applyProtection="0"/>
    <xf numFmtId="0" fontId="61" fillId="56" borderId="298" applyNumberFormat="0" applyAlignment="0" applyProtection="0"/>
    <xf numFmtId="49" fontId="153" fillId="0" borderId="500">
      <alignment horizontal="left" vertical="top" wrapText="1"/>
    </xf>
    <xf numFmtId="4" fontId="21" fillId="0" borderId="417">
      <alignment horizontal="right"/>
    </xf>
    <xf numFmtId="0" fontId="158" fillId="7" borderId="495" applyNumberFormat="0" applyAlignment="0" applyProtection="0"/>
    <xf numFmtId="0" fontId="120" fillId="29" borderId="298" applyNumberFormat="0" applyAlignment="0" applyProtection="0"/>
    <xf numFmtId="0" fontId="21" fillId="0" borderId="503">
      <alignment horizontal="center" vertical="center" wrapText="1"/>
    </xf>
    <xf numFmtId="49" fontId="21" fillId="0" borderId="507">
      <alignment horizontal="center" vertical="center" wrapText="1"/>
    </xf>
    <xf numFmtId="0" fontId="55" fillId="0" borderId="409"/>
    <xf numFmtId="0" fontId="12" fillId="0" borderId="321">
      <alignment horizontal="center" vertical="center"/>
    </xf>
    <xf numFmtId="0" fontId="12" fillId="0" borderId="218">
      <alignment horizontal="center" shrinkToFit="1"/>
    </xf>
    <xf numFmtId="0" fontId="12" fillId="0" borderId="307">
      <alignment horizontal="center" shrinkToFit="1"/>
    </xf>
    <xf numFmtId="0" fontId="12" fillId="0" borderId="222">
      <alignment horizontal="right" shrinkToFit="1"/>
    </xf>
    <xf numFmtId="0" fontId="12" fillId="0" borderId="222">
      <alignment horizontal="center" vertical="center" wrapText="1"/>
    </xf>
    <xf numFmtId="0" fontId="12" fillId="0" borderId="316">
      <alignment horizontal="center"/>
    </xf>
    <xf numFmtId="0" fontId="31" fillId="20" borderId="298" applyNumberFormat="0" applyAlignment="0" applyProtection="0"/>
    <xf numFmtId="0" fontId="21" fillId="0" borderId="321">
      <alignment horizontal="center" vertical="center" wrapText="1"/>
    </xf>
    <xf numFmtId="0" fontId="54" fillId="0" borderId="224">
      <alignment horizontal="center" vertical="center"/>
    </xf>
    <xf numFmtId="0" fontId="62" fillId="20" borderId="300" applyNumberFormat="0" applyAlignment="0" applyProtection="0"/>
    <xf numFmtId="0" fontId="21" fillId="0" borderId="222">
      <alignment horizontal="center" vertical="center" wrapText="1"/>
    </xf>
    <xf numFmtId="49" fontId="21" fillId="0" borderId="222">
      <alignment horizontal="center" vertical="center" wrapText="1"/>
    </xf>
    <xf numFmtId="4" fontId="55" fillId="0" borderId="282">
      <alignment horizontal="right"/>
    </xf>
    <xf numFmtId="0" fontId="12" fillId="0" borderId="318">
      <alignment horizontal="center" wrapText="1" shrinkToFit="1"/>
    </xf>
    <xf numFmtId="0" fontId="12" fillId="0" borderId="318">
      <alignment horizontal="center" wrapText="1" shrinkToFit="1"/>
    </xf>
    <xf numFmtId="0" fontId="12" fillId="0" borderId="318">
      <alignment horizontal="center" wrapText="1" shrinkToFit="1"/>
    </xf>
    <xf numFmtId="0" fontId="12" fillId="0" borderId="209">
      <alignment horizontal="center" shrinkToFit="1"/>
    </xf>
    <xf numFmtId="0" fontId="12" fillId="0" borderId="209">
      <alignment horizontal="center" shrinkToFit="1"/>
    </xf>
    <xf numFmtId="0" fontId="12" fillId="0" borderId="209">
      <alignment horizontal="center" shrinkToFit="1"/>
    </xf>
    <xf numFmtId="0" fontId="12" fillId="0" borderId="209">
      <alignment horizontal="center"/>
    </xf>
    <xf numFmtId="0" fontId="12" fillId="0" borderId="229">
      <alignment horizontal="center" vertical="center"/>
    </xf>
    <xf numFmtId="0" fontId="11" fillId="23" borderId="299" applyNumberFormat="0" applyFont="0" applyAlignment="0" applyProtection="0"/>
    <xf numFmtId="0" fontId="12" fillId="0" borderId="383">
      <alignment horizontal="center" shrinkToFit="1"/>
    </xf>
    <xf numFmtId="0" fontId="54" fillId="0" borderId="321">
      <alignment horizontal="center" vertical="center" textRotation="90" wrapText="1"/>
    </xf>
    <xf numFmtId="0" fontId="12" fillId="0" borderId="233">
      <alignment horizontal="center"/>
    </xf>
    <xf numFmtId="0" fontId="54" fillId="0" borderId="389">
      <alignment horizontal="center" vertical="center"/>
    </xf>
    <xf numFmtId="4" fontId="55" fillId="0" borderId="385">
      <alignment horizontal="right"/>
    </xf>
    <xf numFmtId="49" fontId="21" fillId="0" borderId="331">
      <alignment horizontal="center"/>
    </xf>
    <xf numFmtId="0" fontId="24" fillId="0" borderId="386">
      <alignment horizontal="left" wrapText="1"/>
    </xf>
    <xf numFmtId="49" fontId="21" fillId="0" borderId="322"/>
    <xf numFmtId="0" fontId="21" fillId="0" borderId="233">
      <alignment horizontal="center"/>
    </xf>
    <xf numFmtId="0" fontId="12" fillId="0" borderId="318">
      <alignment horizontal="center" shrinkToFit="1"/>
    </xf>
    <xf numFmtId="0" fontId="12" fillId="0" borderId="211">
      <alignment horizontal="left" wrapText="1" indent="1"/>
    </xf>
    <xf numFmtId="0" fontId="12" fillId="0" borderId="282">
      <alignment horizontal="center"/>
    </xf>
    <xf numFmtId="49" fontId="21" fillId="0" borderId="322"/>
    <xf numFmtId="0" fontId="67" fillId="0" borderId="354" applyNumberFormat="0" applyFill="0" applyAlignment="0" applyProtection="0"/>
    <xf numFmtId="0" fontId="55" fillId="0" borderId="316"/>
    <xf numFmtId="0" fontId="18" fillId="0" borderId="371">
      <alignment horizontal="left" wrapText="1"/>
    </xf>
    <xf numFmtId="0" fontId="55" fillId="0" borderId="318">
      <alignment horizontal="center" vertical="center" wrapText="1"/>
    </xf>
    <xf numFmtId="0" fontId="54" fillId="0" borderId="321">
      <alignment horizontal="center" vertical="center" textRotation="90"/>
    </xf>
    <xf numFmtId="0" fontId="54" fillId="0" borderId="321">
      <alignment horizontal="center" vertical="center" textRotation="90" wrapText="1"/>
    </xf>
    <xf numFmtId="0" fontId="12" fillId="0" borderId="222">
      <alignment horizontal="center" vertical="center" wrapText="1"/>
    </xf>
    <xf numFmtId="0" fontId="55" fillId="0" borderId="222">
      <alignment horizontal="center" vertical="center" wrapText="1"/>
    </xf>
    <xf numFmtId="4" fontId="21" fillId="0" borderId="222">
      <alignment horizontal="right"/>
    </xf>
    <xf numFmtId="0" fontId="12" fillId="0" borderId="365">
      <alignment horizontal="center"/>
    </xf>
    <xf numFmtId="0" fontId="12" fillId="0" borderId="282">
      <alignment horizontal="center"/>
    </xf>
    <xf numFmtId="0" fontId="12" fillId="0" borderId="322">
      <alignment wrapText="1"/>
    </xf>
    <xf numFmtId="0" fontId="55" fillId="0" borderId="112">
      <alignment horizontal="center" vertical="center" wrapText="1"/>
    </xf>
    <xf numFmtId="0" fontId="12" fillId="27" borderId="396"/>
    <xf numFmtId="49" fontId="21" fillId="0" borderId="224">
      <alignment horizontal="center" vertical="center"/>
    </xf>
    <xf numFmtId="0" fontId="21" fillId="0" borderId="284">
      <alignment horizontal="center" vertical="center"/>
    </xf>
    <xf numFmtId="0" fontId="12" fillId="0" borderId="308">
      <alignment horizontal="center"/>
    </xf>
    <xf numFmtId="0" fontId="153" fillId="0" borderId="303">
      <alignment horizontal="left" vertical="top" wrapText="1"/>
    </xf>
    <xf numFmtId="0" fontId="12" fillId="0" borderId="282">
      <alignment horizontal="center"/>
    </xf>
    <xf numFmtId="49" fontId="21" fillId="0" borderId="289">
      <alignment horizontal="center"/>
    </xf>
    <xf numFmtId="0" fontId="164" fillId="0" borderId="306" applyNumberFormat="0" applyFill="0" applyAlignment="0" applyProtection="0"/>
    <xf numFmtId="0" fontId="51" fillId="0" borderId="305" applyNumberFormat="0">
      <alignment horizontal="right" vertical="top"/>
    </xf>
    <xf numFmtId="0" fontId="164" fillId="0" borderId="306" applyNumberFormat="0" applyFill="0" applyAlignment="0" applyProtection="0"/>
    <xf numFmtId="0" fontId="160" fillId="20" borderId="298" applyNumberFormat="0" applyAlignment="0" applyProtection="0"/>
    <xf numFmtId="0" fontId="12" fillId="0" borderId="321">
      <alignment horizontal="center" vertical="center"/>
    </xf>
    <xf numFmtId="0" fontId="55" fillId="0" borderId="222">
      <alignment horizontal="center" vertical="center" wrapText="1"/>
    </xf>
    <xf numFmtId="0" fontId="160" fillId="20" borderId="298" applyNumberFormat="0" applyAlignment="0" applyProtection="0"/>
    <xf numFmtId="0" fontId="18" fillId="0" borderId="323">
      <alignment horizontal="left" wrapText="1"/>
    </xf>
    <xf numFmtId="4" fontId="153" fillId="6" borderId="303">
      <alignment horizontal="right" vertical="top" shrinkToFit="1"/>
    </xf>
    <xf numFmtId="0" fontId="12" fillId="0" borderId="321">
      <alignment horizontal="center" vertical="center"/>
    </xf>
    <xf numFmtId="0" fontId="159" fillId="20" borderId="300" applyNumberFormat="0" applyAlignment="0" applyProtection="0"/>
    <xf numFmtId="0" fontId="12" fillId="0" borderId="322">
      <alignment horizontal="left" wrapText="1"/>
    </xf>
    <xf numFmtId="0" fontId="159" fillId="20" borderId="300" applyNumberFormat="0" applyAlignment="0" applyProtection="0"/>
    <xf numFmtId="0" fontId="12" fillId="0" borderId="321">
      <alignment horizontal="center" vertical="center" wrapText="1"/>
    </xf>
    <xf numFmtId="0" fontId="55" fillId="0" borderId="214">
      <alignment horizontal="right" shrinkToFit="1"/>
    </xf>
    <xf numFmtId="0" fontId="159" fillId="20" borderId="300" applyNumberFormat="0" applyAlignment="0" applyProtection="0"/>
    <xf numFmtId="0" fontId="12" fillId="0" borderId="321">
      <alignment horizontal="center" vertical="center" wrapText="1"/>
    </xf>
    <xf numFmtId="0" fontId="158" fillId="7" borderId="298" applyNumberFormat="0" applyAlignment="0" applyProtection="0"/>
    <xf numFmtId="0" fontId="21" fillId="0" borderId="222">
      <alignment horizontal="center" vertical="center" wrapText="1"/>
    </xf>
    <xf numFmtId="0" fontId="12" fillId="0" borderId="321">
      <alignment horizontal="center" vertical="center" wrapText="1"/>
    </xf>
    <xf numFmtId="0" fontId="158" fillId="7" borderId="400" applyNumberFormat="0" applyAlignment="0" applyProtection="0"/>
    <xf numFmtId="0" fontId="158" fillId="7" borderId="298" applyNumberFormat="0" applyAlignment="0" applyProtection="0"/>
    <xf numFmtId="0" fontId="12" fillId="0" borderId="229">
      <alignment horizontal="center" vertical="center" wrapText="1"/>
    </xf>
    <xf numFmtId="0" fontId="12" fillId="0" borderId="224">
      <alignment horizontal="center" vertical="center"/>
    </xf>
    <xf numFmtId="0" fontId="12" fillId="0" borderId="222">
      <alignment horizontal="center" vertical="center" wrapText="1"/>
    </xf>
    <xf numFmtId="0" fontId="12" fillId="0" borderId="214">
      <alignment horizontal="right" shrinkToFit="1"/>
    </xf>
    <xf numFmtId="0" fontId="12" fillId="0" borderId="222">
      <alignment horizontal="right" shrinkToFit="1"/>
    </xf>
    <xf numFmtId="0" fontId="12" fillId="0" borderId="222">
      <alignment horizontal="center" shrinkToFit="1"/>
    </xf>
    <xf numFmtId="0" fontId="12" fillId="0" borderId="218">
      <alignment horizontal="center" shrinkToFit="1"/>
    </xf>
    <xf numFmtId="0" fontId="12" fillId="0" borderId="211">
      <alignment horizontal="left" wrapText="1" indent="1"/>
    </xf>
    <xf numFmtId="0" fontId="12" fillId="0" borderId="307">
      <alignment horizontal="center"/>
    </xf>
    <xf numFmtId="0" fontId="12" fillId="0" borderId="307">
      <alignment horizontal="center" shrinkToFit="1"/>
    </xf>
    <xf numFmtId="0" fontId="12" fillId="0" borderId="282">
      <alignment horizontal="center" vertical="center"/>
    </xf>
    <xf numFmtId="0" fontId="12" fillId="0" borderId="222">
      <alignment horizontal="center" vertical="center" wrapText="1"/>
    </xf>
    <xf numFmtId="0" fontId="12" fillId="0" borderId="222">
      <alignment horizontal="center" vertical="center" wrapText="1"/>
    </xf>
    <xf numFmtId="0" fontId="12" fillId="0" borderId="222">
      <alignment horizontal="center" vertical="center" wrapText="1"/>
    </xf>
    <xf numFmtId="0" fontId="12" fillId="0" borderId="222">
      <alignment horizontal="center" vertical="center" wrapText="1"/>
    </xf>
    <xf numFmtId="0" fontId="12" fillId="0" borderId="289">
      <alignment horizontal="center"/>
    </xf>
    <xf numFmtId="0" fontId="51" fillId="23" borderId="299" applyNumberFormat="0" applyFont="0" applyAlignment="0" applyProtection="0"/>
    <xf numFmtId="0" fontId="51" fillId="23" borderId="299" applyNumberFormat="0" applyFont="0" applyAlignment="0" applyProtection="0"/>
    <xf numFmtId="0" fontId="51" fillId="23" borderId="299" applyNumberFormat="0" applyFont="0" applyAlignment="0" applyProtection="0"/>
    <xf numFmtId="0" fontId="27" fillId="23" borderId="299" applyNumberFormat="0" applyFont="0" applyAlignment="0" applyProtection="0"/>
    <xf numFmtId="0" fontId="35" fillId="0" borderId="306" applyNumberFormat="0" applyFill="0" applyAlignment="0" applyProtection="0"/>
    <xf numFmtId="0" fontId="30" fillId="20" borderId="300" applyNumberFormat="0" applyAlignment="0" applyProtection="0"/>
    <xf numFmtId="0" fontId="29" fillId="7" borderId="298" applyNumberFormat="0" applyAlignment="0" applyProtection="0"/>
    <xf numFmtId="0" fontId="12" fillId="0" borderId="308">
      <alignment horizontal="center"/>
    </xf>
    <xf numFmtId="0" fontId="55" fillId="0" borderId="218">
      <alignment horizontal="center" vertical="center" wrapText="1"/>
    </xf>
    <xf numFmtId="0" fontId="55" fillId="0" borderId="283">
      <alignment horizontal="right" shrinkToFit="1"/>
    </xf>
    <xf numFmtId="0" fontId="55" fillId="0" borderId="284">
      <alignment horizontal="center" vertical="center" wrapText="1"/>
    </xf>
    <xf numFmtId="0" fontId="55" fillId="0" borderId="282">
      <alignment horizontal="center" vertical="center" wrapText="1"/>
    </xf>
    <xf numFmtId="0" fontId="18" fillId="0" borderId="323">
      <alignment horizontal="left" wrapText="1"/>
    </xf>
    <xf numFmtId="0" fontId="12" fillId="0" borderId="322">
      <alignment horizontal="left" wrapText="1"/>
    </xf>
    <xf numFmtId="0" fontId="54" fillId="0" borderId="222">
      <alignment horizontal="center" vertical="center"/>
    </xf>
    <xf numFmtId="0" fontId="55" fillId="0" borderId="282">
      <alignment horizontal="right" shrinkToFit="1"/>
    </xf>
    <xf numFmtId="0" fontId="12" fillId="0" borderId="222">
      <alignment horizontal="center" vertical="center" wrapText="1"/>
    </xf>
    <xf numFmtId="0" fontId="12" fillId="0" borderId="112">
      <alignment horizontal="center" shrinkToFit="1"/>
    </xf>
    <xf numFmtId="0" fontId="12" fillId="0" borderId="214">
      <alignment horizontal="right" shrinkToFit="1"/>
    </xf>
    <xf numFmtId="0" fontId="12" fillId="0" borderId="211">
      <alignment horizontal="left" wrapText="1" indent="1"/>
    </xf>
    <xf numFmtId="0" fontId="12" fillId="0" borderId="321">
      <alignment horizontal="center" vertical="center"/>
    </xf>
    <xf numFmtId="0" fontId="12" fillId="0" borderId="321">
      <alignment horizontal="center" vertical="center"/>
    </xf>
    <xf numFmtId="0" fontId="12" fillId="0" borderId="322">
      <alignment horizontal="left" wrapText="1"/>
    </xf>
    <xf numFmtId="0" fontId="12" fillId="0" borderId="224">
      <alignment horizontal="center" vertical="center" wrapText="1"/>
    </xf>
    <xf numFmtId="0" fontId="12" fillId="0" borderId="321">
      <alignment horizontal="center" vertical="center" wrapText="1"/>
    </xf>
    <xf numFmtId="0" fontId="12" fillId="0" borderId="321">
      <alignment horizontal="center" vertical="center" wrapText="1"/>
    </xf>
    <xf numFmtId="0" fontId="12" fillId="0" borderId="289">
      <alignment horizontal="center"/>
    </xf>
    <xf numFmtId="0" fontId="12" fillId="0" borderId="321">
      <alignment horizontal="center" vertical="center" wrapText="1"/>
    </xf>
    <xf numFmtId="0" fontId="12" fillId="0" borderId="321">
      <alignment horizontal="center" vertical="center" wrapText="1"/>
    </xf>
    <xf numFmtId="0" fontId="12" fillId="0" borderId="282">
      <alignment horizontal="center" vertical="center"/>
    </xf>
    <xf numFmtId="0" fontId="12" fillId="0" borderId="102">
      <alignment horizontal="center"/>
    </xf>
    <xf numFmtId="0" fontId="12" fillId="0" borderId="282">
      <alignment horizontal="center" vertical="center"/>
    </xf>
    <xf numFmtId="0" fontId="12" fillId="0" borderId="291">
      <alignment horizontal="left" wrapText="1"/>
    </xf>
    <xf numFmtId="0" fontId="12" fillId="0" borderId="112">
      <alignment horizontal="center" shrinkToFit="1"/>
    </xf>
    <xf numFmtId="0" fontId="12" fillId="0" borderId="229">
      <alignment horizontal="center" vertical="center"/>
    </xf>
    <xf numFmtId="0" fontId="12" fillId="0" borderId="282">
      <alignment horizontal="center" vertical="center"/>
    </xf>
    <xf numFmtId="0" fontId="12" fillId="0" borderId="291">
      <alignment horizontal="left" wrapText="1"/>
    </xf>
    <xf numFmtId="0" fontId="29" fillId="7" borderId="298" applyNumberFormat="0" applyAlignment="0" applyProtection="0"/>
    <xf numFmtId="0" fontId="30" fillId="20" borderId="300" applyNumberFormat="0" applyAlignment="0" applyProtection="0"/>
    <xf numFmtId="0" fontId="31" fillId="20" borderId="298" applyNumberFormat="0" applyAlignment="0" applyProtection="0"/>
    <xf numFmtId="0" fontId="35" fillId="0" borderId="306" applyNumberFormat="0" applyFill="0" applyAlignment="0" applyProtection="0"/>
    <xf numFmtId="0" fontId="27" fillId="23" borderId="299" applyNumberFormat="0" applyFont="0" applyAlignment="0" applyProtection="0"/>
    <xf numFmtId="0" fontId="27" fillId="23" borderId="192" applyNumberFormat="0" applyFont="0" applyAlignment="0" applyProtection="0"/>
    <xf numFmtId="0" fontId="12" fillId="0" borderId="222">
      <alignment horizontal="center" vertical="center" wrapText="1"/>
    </xf>
    <xf numFmtId="0" fontId="55" fillId="0" borderId="222">
      <alignment horizontal="center" vertical="center" wrapText="1"/>
    </xf>
    <xf numFmtId="0" fontId="21" fillId="0" borderId="179">
      <alignment horizontal="center"/>
    </xf>
    <xf numFmtId="49" fontId="21" fillId="0" borderId="224">
      <alignment horizontal="center" vertical="center"/>
    </xf>
    <xf numFmtId="0" fontId="21" fillId="0" borderId="178">
      <alignment horizontal="center"/>
    </xf>
    <xf numFmtId="0" fontId="21" fillId="0" borderId="282">
      <alignment horizontal="center" vertical="center"/>
    </xf>
    <xf numFmtId="0" fontId="21" fillId="0" borderId="222">
      <alignment horizontal="center" vertical="center"/>
    </xf>
    <xf numFmtId="0" fontId="21" fillId="0" borderId="222">
      <alignment horizontal="center" vertical="center" wrapText="1"/>
    </xf>
    <xf numFmtId="49" fontId="21" fillId="0" borderId="224">
      <alignment horizontal="center" vertical="center" wrapText="1"/>
    </xf>
    <xf numFmtId="0" fontId="12" fillId="0" borderId="211">
      <alignment horizontal="left" wrapText="1" indent="1"/>
    </xf>
    <xf numFmtId="0" fontId="54" fillId="0" borderId="321">
      <alignment horizontal="center" vertical="center" textRotation="90" wrapText="1"/>
    </xf>
    <xf numFmtId="0" fontId="55" fillId="0" borderId="310">
      <alignment textRotation="90"/>
    </xf>
    <xf numFmtId="0" fontId="54" fillId="0" borderId="321">
      <alignment horizontal="center" vertical="center" textRotation="90"/>
    </xf>
    <xf numFmtId="0" fontId="55" fillId="0" borderId="222">
      <alignment horizontal="center" vertical="center" wrapText="1"/>
    </xf>
    <xf numFmtId="0" fontId="55" fillId="0" borderId="222">
      <alignment horizontal="center" vertical="center" wrapText="1"/>
    </xf>
    <xf numFmtId="0" fontId="54" fillId="0" borderId="211"/>
    <xf numFmtId="0" fontId="56" fillId="0" borderId="211">
      <alignment horizontal="left" vertical="center" wrapText="1"/>
    </xf>
    <xf numFmtId="0" fontId="55" fillId="0" borderId="310">
      <alignment horizontal="left" vertical="center" wrapText="1" indent="3"/>
    </xf>
    <xf numFmtId="0" fontId="56" fillId="0" borderId="211">
      <alignment horizontal="left" vertical="center" wrapText="1"/>
    </xf>
    <xf numFmtId="0" fontId="55" fillId="0" borderId="282">
      <alignment horizontal="center" vertical="center" wrapText="1"/>
    </xf>
    <xf numFmtId="0" fontId="54" fillId="0" borderId="218">
      <alignment horizontal="center" vertical="center" wrapText="1"/>
    </xf>
    <xf numFmtId="0" fontId="55" fillId="0" borderId="318">
      <alignment horizontal="center" vertical="center" wrapText="1"/>
    </xf>
    <xf numFmtId="0" fontId="55" fillId="0" borderId="218">
      <alignment horizontal="center" vertical="center" wrapText="1"/>
    </xf>
    <xf numFmtId="0" fontId="55" fillId="0" borderId="219">
      <alignment horizontal="center" vertical="center" wrapText="1"/>
    </xf>
    <xf numFmtId="0" fontId="54" fillId="0" borderId="222">
      <alignment horizontal="center" vertical="center"/>
    </xf>
    <xf numFmtId="0" fontId="55" fillId="0" borderId="222">
      <alignment horizontal="right" shrinkToFit="1"/>
    </xf>
    <xf numFmtId="0" fontId="55" fillId="0" borderId="307"/>
    <xf numFmtId="0" fontId="55" fillId="0" borderId="282">
      <alignment horizontal="right" shrinkToFit="1"/>
    </xf>
    <xf numFmtId="0" fontId="55" fillId="0" borderId="222">
      <alignment horizontal="center" vertical="center" wrapText="1"/>
    </xf>
    <xf numFmtId="0" fontId="54" fillId="0" borderId="224">
      <alignment horizontal="center" vertical="center"/>
    </xf>
    <xf numFmtId="0" fontId="55" fillId="0" borderId="284">
      <alignment horizontal="center" vertical="center" wrapText="1"/>
    </xf>
    <xf numFmtId="0" fontId="55" fillId="0" borderId="214">
      <alignment horizontal="right" shrinkToFit="1"/>
    </xf>
    <xf numFmtId="0" fontId="55" fillId="0" borderId="316"/>
    <xf numFmtId="0" fontId="55" fillId="0" borderId="283">
      <alignment horizontal="right" shrinkToFit="1"/>
    </xf>
    <xf numFmtId="49" fontId="21" fillId="0" borderId="355">
      <alignment horizontal="center" vertical="center" wrapText="1"/>
    </xf>
    <xf numFmtId="0" fontId="12" fillId="0" borderId="163">
      <alignment horizontal="left" wrapText="1"/>
    </xf>
    <xf numFmtId="49" fontId="21" fillId="0" borderId="361">
      <alignment horizontal="center" vertical="center"/>
    </xf>
    <xf numFmtId="0" fontId="54" fillId="0" borderId="222">
      <alignment horizontal="center" vertical="center"/>
    </xf>
    <xf numFmtId="0" fontId="12" fillId="0" borderId="391">
      <alignment horizontal="center" vertical="center"/>
    </xf>
    <xf numFmtId="0" fontId="54" fillId="0" borderId="218">
      <alignment horizontal="center" vertical="center" wrapText="1"/>
    </xf>
    <xf numFmtId="0" fontId="61" fillId="7" borderId="298" applyNumberFormat="0" applyAlignment="0" applyProtection="0"/>
    <xf numFmtId="0" fontId="62" fillId="20" borderId="300" applyNumberFormat="0" applyAlignment="0" applyProtection="0"/>
    <xf numFmtId="0" fontId="63" fillId="20" borderId="298" applyNumberFormat="0" applyAlignment="0" applyProtection="0"/>
    <xf numFmtId="0" fontId="55" fillId="0" borderId="222">
      <alignment horizontal="center" vertical="center" wrapText="1"/>
    </xf>
    <xf numFmtId="0" fontId="55" fillId="0" borderId="333">
      <alignment textRotation="90"/>
    </xf>
    <xf numFmtId="0" fontId="67" fillId="0" borderId="306" applyNumberFormat="0" applyFill="0" applyAlignment="0" applyProtection="0"/>
    <xf numFmtId="0" fontId="11" fillId="23" borderId="299" applyNumberFormat="0" applyFont="0" applyAlignment="0" applyProtection="0"/>
    <xf numFmtId="0" fontId="12" fillId="0" borderId="282">
      <alignment horizontal="center"/>
    </xf>
    <xf numFmtId="14" fontId="21" fillId="0" borderId="178">
      <alignment horizontal="center"/>
    </xf>
    <xf numFmtId="14" fontId="21" fillId="0" borderId="232">
      <alignment horizontal="center"/>
    </xf>
    <xf numFmtId="0" fontId="21" fillId="0" borderId="233">
      <alignment horizontal="center"/>
    </xf>
    <xf numFmtId="49" fontId="21" fillId="0" borderId="178">
      <alignment horizontal="center"/>
    </xf>
    <xf numFmtId="0" fontId="21" fillId="0" borderId="322">
      <alignment wrapText="1"/>
    </xf>
    <xf numFmtId="49" fontId="21" fillId="0" borderId="322"/>
    <xf numFmtId="49" fontId="21" fillId="0" borderId="232">
      <alignment horizontal="center"/>
    </xf>
    <xf numFmtId="49" fontId="21" fillId="0" borderId="222">
      <alignment horizontal="center" vertical="center" wrapText="1"/>
    </xf>
    <xf numFmtId="0" fontId="21" fillId="0" borderId="232">
      <alignment horizontal="center"/>
    </xf>
    <xf numFmtId="0" fontId="62" fillId="20" borderId="336" applyNumberFormat="0" applyAlignment="0" applyProtection="0"/>
    <xf numFmtId="0" fontId="21" fillId="0" borderId="321">
      <alignment horizontal="center" vertical="center" wrapText="1"/>
    </xf>
    <xf numFmtId="0" fontId="21" fillId="0" borderId="222">
      <alignment horizontal="center" vertical="center" wrapText="1"/>
    </xf>
    <xf numFmtId="49" fontId="21" fillId="0" borderId="222">
      <alignment horizontal="center" vertical="center" wrapText="1"/>
    </xf>
    <xf numFmtId="49" fontId="21" fillId="0" borderId="224">
      <alignment horizontal="center" vertical="center"/>
    </xf>
    <xf numFmtId="49" fontId="21" fillId="0" borderId="222">
      <alignment horizontal="center" vertical="center" wrapText="1"/>
    </xf>
    <xf numFmtId="0" fontId="21" fillId="0" borderId="222">
      <alignment horizontal="center" vertical="center" wrapText="1"/>
    </xf>
    <xf numFmtId="49" fontId="21" fillId="0" borderId="224">
      <alignment horizontal="center" vertical="center" wrapText="1"/>
    </xf>
    <xf numFmtId="0" fontId="21" fillId="0" borderId="321">
      <alignment horizontal="center" vertical="center"/>
    </xf>
    <xf numFmtId="0" fontId="21" fillId="0" borderId="282">
      <alignment horizontal="center" vertical="center"/>
    </xf>
    <xf numFmtId="0" fontId="21" fillId="0" borderId="284">
      <alignment horizontal="center" vertical="center"/>
    </xf>
    <xf numFmtId="49" fontId="21" fillId="0" borderId="224">
      <alignment horizontal="center" vertical="center" wrapText="1"/>
    </xf>
    <xf numFmtId="4" fontId="21" fillId="0" borderId="222">
      <alignment horizontal="right"/>
    </xf>
    <xf numFmtId="49" fontId="21" fillId="0" borderId="318">
      <alignment horizontal="center" wrapText="1"/>
    </xf>
    <xf numFmtId="49" fontId="21" fillId="0" borderId="307">
      <alignment horizontal="center" shrinkToFit="1"/>
    </xf>
    <xf numFmtId="49" fontId="21" fillId="0" borderId="307">
      <alignment horizontal="center"/>
    </xf>
    <xf numFmtId="49" fontId="21" fillId="0" borderId="331">
      <alignment horizontal="center"/>
    </xf>
    <xf numFmtId="4" fontId="21" fillId="0" borderId="222">
      <alignment horizontal="right"/>
    </xf>
    <xf numFmtId="49" fontId="21" fillId="0" borderId="222">
      <alignment horizontal="center" vertical="center" wrapText="1"/>
    </xf>
    <xf numFmtId="49" fontId="21" fillId="0" borderId="318">
      <alignment horizontal="center" shrinkToFit="1"/>
    </xf>
    <xf numFmtId="0" fontId="120" fillId="29" borderId="495" applyNumberFormat="0" applyAlignment="0" applyProtection="0"/>
    <xf numFmtId="49" fontId="21" fillId="0" borderId="222">
      <alignment horizontal="center" vertical="center" wrapText="1"/>
    </xf>
    <xf numFmtId="49" fontId="21" fillId="0" borderId="224">
      <alignment horizontal="center" vertical="center" wrapText="1"/>
    </xf>
    <xf numFmtId="0" fontId="21" fillId="0" borderId="222">
      <alignment horizontal="center" vertical="center"/>
    </xf>
    <xf numFmtId="49" fontId="21" fillId="0" borderId="316">
      <alignment horizontal="center"/>
    </xf>
    <xf numFmtId="0" fontId="54" fillId="0" borderId="321">
      <alignment horizontal="center" vertical="center" textRotation="90" wrapText="1"/>
    </xf>
    <xf numFmtId="0" fontId="54" fillId="0" borderId="321">
      <alignment horizontal="center" vertical="center" textRotation="90"/>
    </xf>
    <xf numFmtId="0" fontId="55" fillId="0" borderId="222">
      <alignment horizontal="center" vertical="center" wrapText="1"/>
    </xf>
    <xf numFmtId="49" fontId="55" fillId="0" borderId="222">
      <alignment horizontal="center" vertical="center" wrapText="1"/>
    </xf>
    <xf numFmtId="0" fontId="12" fillId="0" borderId="397">
      <alignment horizontal="center"/>
    </xf>
    <xf numFmtId="4" fontId="153" fillId="6" borderId="405">
      <alignment horizontal="right" vertical="top" shrinkToFit="1"/>
    </xf>
    <xf numFmtId="49" fontId="55" fillId="0" borderId="282">
      <alignment horizontal="center" vertical="center" wrapText="1"/>
    </xf>
    <xf numFmtId="49" fontId="55" fillId="0" borderId="318">
      <alignment horizontal="center" vertical="center" wrapText="1"/>
    </xf>
    <xf numFmtId="0" fontId="54" fillId="0" borderId="222">
      <alignment horizontal="center" vertical="center"/>
    </xf>
    <xf numFmtId="4" fontId="55" fillId="0" borderId="222">
      <alignment horizontal="right"/>
    </xf>
    <xf numFmtId="0" fontId="55" fillId="0" borderId="307"/>
    <xf numFmtId="4" fontId="55" fillId="0" borderId="282">
      <alignment horizontal="right"/>
    </xf>
    <xf numFmtId="0" fontId="55" fillId="0" borderId="222">
      <alignment horizontal="center" vertical="center" wrapText="1"/>
    </xf>
    <xf numFmtId="0" fontId="54" fillId="0" borderId="224">
      <alignment horizontal="center" vertical="center"/>
    </xf>
    <xf numFmtId="49" fontId="55" fillId="0" borderId="284">
      <alignment horizontal="center" vertical="center" wrapText="1"/>
    </xf>
    <xf numFmtId="0" fontId="55" fillId="0" borderId="316"/>
    <xf numFmtId="4" fontId="55" fillId="0" borderId="283">
      <alignment horizontal="right"/>
    </xf>
    <xf numFmtId="4" fontId="55" fillId="0" borderId="222">
      <alignment horizontal="right"/>
    </xf>
    <xf numFmtId="0" fontId="21" fillId="0" borderId="166">
      <alignment horizontal="center" vertical="center"/>
    </xf>
    <xf numFmtId="0" fontId="18" fillId="0" borderId="127">
      <alignment horizontal="left" wrapText="1"/>
    </xf>
    <xf numFmtId="0" fontId="21" fillId="0" borderId="322">
      <alignment horizontal="left" wrapText="1"/>
    </xf>
    <xf numFmtId="0" fontId="24" fillId="0" borderId="323">
      <alignment horizontal="left" wrapText="1"/>
    </xf>
    <xf numFmtId="0" fontId="146" fillId="0" borderId="437" applyNumberFormat="0" applyFill="0" applyAlignment="0" applyProtection="0"/>
    <xf numFmtId="0" fontId="21" fillId="0" borderId="430">
      <alignment horizontal="center"/>
    </xf>
    <xf numFmtId="49" fontId="21" fillId="0" borderId="443">
      <alignment horizontal="center" vertical="center" wrapText="1"/>
    </xf>
    <xf numFmtId="0" fontId="12" fillId="0" borderId="444">
      <alignment horizontal="center"/>
    </xf>
    <xf numFmtId="0" fontId="21" fillId="0" borderId="431">
      <alignment horizontal="center"/>
    </xf>
    <xf numFmtId="0" fontId="12" fillId="0" borderId="450">
      <alignment horizontal="center" vertical="center" wrapText="1"/>
    </xf>
    <xf numFmtId="0" fontId="21" fillId="0" borderId="411">
      <alignment horizontal="left" wrapText="1"/>
    </xf>
    <xf numFmtId="0" fontId="55" fillId="0" borderId="387">
      <alignment horizontal="center" vertical="center" wrapText="1"/>
    </xf>
    <xf numFmtId="49" fontId="55" fillId="0" borderId="419">
      <alignment horizontal="center" vertical="center" wrapText="1"/>
    </xf>
    <xf numFmtId="49" fontId="55" fillId="0" borderId="387">
      <alignment horizontal="center" vertical="center" wrapText="1"/>
    </xf>
    <xf numFmtId="0" fontId="21" fillId="0" borderId="387">
      <alignment horizontal="center" vertical="center"/>
    </xf>
    <xf numFmtId="0" fontId="12" fillId="0" borderId="455">
      <alignment horizontal="center" vertical="center" wrapText="1"/>
    </xf>
    <xf numFmtId="49" fontId="21" fillId="0" borderId="389">
      <alignment horizontal="center" vertical="center" wrapText="1"/>
    </xf>
    <xf numFmtId="0" fontId="21" fillId="0" borderId="397">
      <alignment horizontal="center"/>
    </xf>
    <xf numFmtId="49" fontId="56" fillId="0" borderId="108">
      <alignment horizontal="left" vertical="center" wrapText="1"/>
    </xf>
    <xf numFmtId="0" fontId="55" fillId="0" borderId="392">
      <alignment horizontal="center" vertical="center" wrapText="1"/>
    </xf>
    <xf numFmtId="0" fontId="21" fillId="0" borderId="518">
      <alignment horizontal="left" wrapText="1" indent="1"/>
    </xf>
    <xf numFmtId="0" fontId="18" fillId="0" borderId="413">
      <alignment horizontal="left" wrapText="1"/>
    </xf>
    <xf numFmtId="0" fontId="55" fillId="0" borderId="387">
      <alignment horizontal="center" vertical="center" wrapText="1"/>
    </xf>
    <xf numFmtId="0" fontId="55" fillId="0" borderId="396">
      <alignment horizontal="left" vertical="center" wrapText="1" indent="3"/>
    </xf>
    <xf numFmtId="49" fontId="21" fillId="0" borderId="431">
      <alignment horizontal="center"/>
    </xf>
    <xf numFmtId="49" fontId="21" fillId="0" borderId="406">
      <alignment horizontal="center" shrinkToFit="1"/>
    </xf>
    <xf numFmtId="49" fontId="21" fillId="0" borderId="420">
      <alignment horizontal="center" vertical="center" wrapText="1"/>
    </xf>
    <xf numFmtId="0" fontId="24" fillId="0" borderId="413">
      <alignment horizontal="left" wrapText="1"/>
    </xf>
    <xf numFmtId="0" fontId="21" fillId="0" borderId="473">
      <alignment horizontal="center" vertical="center" wrapText="1"/>
    </xf>
    <xf numFmtId="0" fontId="35" fillId="0" borderId="408" applyNumberFormat="0" applyFill="0" applyAlignment="0" applyProtection="0"/>
    <xf numFmtId="0" fontId="159" fillId="20" borderId="402" applyNumberFormat="0" applyAlignment="0" applyProtection="0"/>
    <xf numFmtId="0" fontId="12" fillId="0" borderId="379">
      <alignment horizontal="right" shrinkToFit="1"/>
    </xf>
    <xf numFmtId="0" fontId="12" fillId="0" borderId="366">
      <alignment horizontal="center"/>
    </xf>
    <xf numFmtId="0" fontId="12" fillId="0" borderId="394">
      <alignment horizontal="center" vertical="center"/>
    </xf>
    <xf numFmtId="0" fontId="12" fillId="0" borderId="387">
      <alignment horizontal="right" shrinkToFit="1"/>
    </xf>
    <xf numFmtId="0" fontId="12" fillId="0" borderId="374">
      <alignment horizontal="center" shrinkToFit="1"/>
    </xf>
    <xf numFmtId="0" fontId="12" fillId="0" borderId="406">
      <alignment horizontal="center" wrapText="1" shrinkToFit="1"/>
    </xf>
    <xf numFmtId="0" fontId="12" fillId="0" borderId="392">
      <alignment horizontal="center" vertical="center"/>
    </xf>
    <xf numFmtId="0" fontId="61" fillId="56" borderId="400" applyNumberFormat="0" applyAlignment="0" applyProtection="0"/>
    <xf numFmtId="0" fontId="21" fillId="0" borderId="163">
      <alignment horizontal="left" wrapText="1"/>
    </xf>
    <xf numFmtId="49" fontId="55" fillId="0" borderId="383">
      <alignment horizontal="center" vertical="center" wrapText="1"/>
    </xf>
    <xf numFmtId="0" fontId="12" fillId="38" borderId="380"/>
    <xf numFmtId="4" fontId="21" fillId="0" borderId="379">
      <alignment horizontal="right"/>
    </xf>
    <xf numFmtId="49" fontId="21" fillId="0" borderId="374">
      <alignment horizontal="center" shrinkToFit="1"/>
    </xf>
    <xf numFmtId="0" fontId="21" fillId="0" borderId="372">
      <alignment horizontal="center" vertical="center"/>
    </xf>
    <xf numFmtId="0" fontId="12" fillId="0" borderId="473">
      <alignment horizontal="center" vertical="center" wrapText="1"/>
    </xf>
    <xf numFmtId="49" fontId="21" fillId="0" borderId="507">
      <alignment horizontal="center" vertical="center"/>
    </xf>
    <xf numFmtId="0" fontId="55" fillId="0" borderId="510">
      <alignment horizontal="right"/>
    </xf>
    <xf numFmtId="0" fontId="12" fillId="0" borderId="446">
      <alignment horizontal="center" shrinkToFit="1"/>
    </xf>
    <xf numFmtId="0" fontId="54" fillId="0" borderId="443">
      <alignment horizontal="center" vertical="center"/>
    </xf>
    <xf numFmtId="0" fontId="120" fillId="29" borderId="434" applyNumberFormat="0" applyAlignment="0" applyProtection="0"/>
    <xf numFmtId="0" fontId="21" fillId="0" borderId="390">
      <alignment horizontal="left" wrapText="1"/>
    </xf>
    <xf numFmtId="4" fontId="55" fillId="0" borderId="387">
      <alignment horizontal="right"/>
    </xf>
    <xf numFmtId="49" fontId="54" fillId="0" borderId="419">
      <alignment horizontal="center" vertical="center" wrapText="1"/>
    </xf>
    <xf numFmtId="0" fontId="54" fillId="0" borderId="410">
      <alignment horizontal="center" vertical="center" textRotation="90" wrapText="1"/>
    </xf>
    <xf numFmtId="49" fontId="21" fillId="0" borderId="460">
      <alignment horizontal="center"/>
    </xf>
    <xf numFmtId="0" fontId="21" fillId="0" borderId="108">
      <alignment horizontal="left" wrapText="1" indent="1"/>
    </xf>
    <xf numFmtId="49" fontId="21" fillId="0" borderId="389">
      <alignment horizontal="center" vertical="center"/>
    </xf>
    <xf numFmtId="49" fontId="21" fillId="0" borderId="411"/>
    <xf numFmtId="49" fontId="21" fillId="0" borderId="409">
      <alignment horizontal="center" shrinkToFit="1"/>
    </xf>
    <xf numFmtId="0" fontId="55" fillId="0" borderId="393">
      <alignment horizontal="center" vertical="center" wrapText="1"/>
    </xf>
    <xf numFmtId="0" fontId="12" fillId="0" borderId="440">
      <alignment horizontal="center" shrinkToFit="1"/>
    </xf>
    <xf numFmtId="0" fontId="21" fillId="0" borderId="391">
      <alignment horizontal="center" vertical="center"/>
    </xf>
    <xf numFmtId="0" fontId="55" fillId="0" borderId="383">
      <alignment horizontal="center" vertical="center" wrapText="1"/>
    </xf>
    <xf numFmtId="0" fontId="54" fillId="0" borderId="410">
      <alignment horizontal="center" vertical="center" textRotation="90"/>
    </xf>
    <xf numFmtId="0" fontId="12" fillId="0" borderId="443">
      <alignment horizontal="center" vertical="center" wrapText="1"/>
    </xf>
    <xf numFmtId="0" fontId="12" fillId="0" borderId="409">
      <alignment horizontal="center"/>
    </xf>
    <xf numFmtId="0" fontId="21" fillId="0" borderId="451">
      <alignment wrapText="1"/>
    </xf>
    <xf numFmtId="49" fontId="55" fillId="0" borderId="393">
      <alignment horizontal="center" vertical="center" wrapText="1"/>
    </xf>
    <xf numFmtId="0" fontId="55" fillId="0" borderId="420">
      <alignment horizontal="center" vertical="center" wrapText="1"/>
    </xf>
    <xf numFmtId="0" fontId="30" fillId="20" borderId="402" applyNumberFormat="0" applyAlignment="0" applyProtection="0"/>
    <xf numFmtId="0" fontId="164" fillId="0" borderId="408" applyNumberFormat="0" applyFill="0" applyAlignment="0" applyProtection="0"/>
    <xf numFmtId="0" fontId="51" fillId="0" borderId="407" applyNumberFormat="0">
      <alignment horizontal="right" vertical="top"/>
    </xf>
    <xf numFmtId="0" fontId="159" fillId="20" borderId="402" applyNumberFormat="0" applyAlignment="0" applyProtection="0"/>
    <xf numFmtId="0" fontId="18" fillId="0" borderId="386">
      <alignment horizontal="left" wrapText="1"/>
    </xf>
    <xf numFmtId="0" fontId="12" fillId="0" borderId="397">
      <alignment horizontal="center"/>
    </xf>
    <xf numFmtId="0" fontId="12" fillId="0" borderId="396"/>
    <xf numFmtId="0" fontId="12" fillId="0" borderId="387">
      <alignment horizontal="center" vertical="center" wrapText="1"/>
    </xf>
    <xf numFmtId="0" fontId="120" fillId="29" borderId="400" applyNumberFormat="0" applyAlignment="0" applyProtection="0"/>
    <xf numFmtId="49" fontId="55" fillId="0" borderId="360">
      <alignment horizontal="center" vertical="center" wrapText="1"/>
    </xf>
    <xf numFmtId="0" fontId="55" fillId="0" borderId="374"/>
    <xf numFmtId="49" fontId="54" fillId="0" borderId="383">
      <alignment horizontal="center" vertical="center" wrapText="1"/>
    </xf>
    <xf numFmtId="0" fontId="55" fillId="0" borderId="355">
      <alignment horizontal="center" vertical="center" wrapText="1"/>
    </xf>
    <xf numFmtId="0" fontId="12" fillId="38" borderId="381"/>
    <xf numFmtId="49" fontId="21" fillId="0" borderId="377">
      <alignment horizontal="center" shrinkToFit="1"/>
    </xf>
    <xf numFmtId="49" fontId="21" fillId="0" borderId="355">
      <alignment horizontal="center" vertical="center" wrapText="1"/>
    </xf>
    <xf numFmtId="0" fontId="12" fillId="0" borderId="307">
      <alignment horizontal="center"/>
    </xf>
    <xf numFmtId="49" fontId="21" fillId="0" borderId="222">
      <alignment horizontal="center" vertical="center" wrapText="1"/>
    </xf>
    <xf numFmtId="0" fontId="21" fillId="0" borderId="166">
      <alignment horizontal="center" vertical="center" wrapText="1"/>
    </xf>
    <xf numFmtId="49" fontId="21" fillId="0" borderId="52">
      <alignment horizontal="center"/>
    </xf>
    <xf numFmtId="0" fontId="21" fillId="0" borderId="163">
      <alignment wrapText="1"/>
    </xf>
    <xf numFmtId="0" fontId="55" fillId="0" borderId="214">
      <alignment horizontal="right" shrinkToFit="1"/>
    </xf>
    <xf numFmtId="0" fontId="12" fillId="0" borderId="355">
      <alignment horizontal="center" vertical="center" wrapText="1"/>
    </xf>
    <xf numFmtId="0" fontId="55" fillId="0" borderId="420">
      <alignment horizontal="center" vertical="center" wrapText="1"/>
    </xf>
    <xf numFmtId="0" fontId="12" fillId="0" borderId="392">
      <alignment horizontal="center"/>
    </xf>
    <xf numFmtId="0" fontId="55" fillId="0" borderId="385">
      <alignment horizontal="right" shrinkToFit="1"/>
    </xf>
    <xf numFmtId="0" fontId="61" fillId="7" borderId="434" applyNumberFormat="0" applyAlignment="0" applyProtection="0"/>
    <xf numFmtId="0" fontId="55" fillId="0" borderId="438"/>
    <xf numFmtId="0" fontId="55" fillId="0" borderId="444"/>
    <xf numFmtId="0" fontId="54" fillId="0" borderId="450">
      <alignment horizontal="center" vertical="center"/>
    </xf>
    <xf numFmtId="0" fontId="55" fillId="0" borderId="440">
      <alignment horizontal="center" vertical="center" wrapText="1"/>
    </xf>
    <xf numFmtId="0" fontId="12" fillId="0" borderId="443">
      <alignment horizontal="center" vertical="center" wrapText="1"/>
    </xf>
    <xf numFmtId="49" fontId="55" fillId="0" borderId="506">
      <alignment horizontal="center" vertical="center" wrapText="1"/>
    </xf>
    <xf numFmtId="0" fontId="12" fillId="0" borderId="446">
      <alignment horizontal="center" shrinkToFit="1"/>
    </xf>
    <xf numFmtId="0" fontId="54" fillId="0" borderId="473">
      <alignment horizontal="center" vertical="center" textRotation="90" wrapText="1"/>
    </xf>
    <xf numFmtId="0" fontId="12" fillId="0" borderId="455">
      <alignment horizontal="center" vertical="center" wrapText="1"/>
    </xf>
    <xf numFmtId="0" fontId="12" fillId="0" borderId="453">
      <alignment horizontal="right" shrinkToFit="1"/>
    </xf>
    <xf numFmtId="0" fontId="55" fillId="0" borderId="420">
      <alignment horizontal="center" vertical="center" wrapText="1"/>
    </xf>
    <xf numFmtId="0" fontId="12" fillId="38" borderId="515"/>
    <xf numFmtId="0" fontId="62" fillId="29" borderId="497" applyNumberFormat="0" applyAlignment="0" applyProtection="0"/>
    <xf numFmtId="0" fontId="12" fillId="0" borderId="431">
      <alignment horizontal="center"/>
    </xf>
    <xf numFmtId="0" fontId="159" fillId="20" borderId="436" applyNumberFormat="0" applyAlignment="0" applyProtection="0"/>
    <xf numFmtId="0" fontId="159" fillId="20" borderId="436" applyNumberFormat="0" applyAlignment="0" applyProtection="0"/>
    <xf numFmtId="0" fontId="120" fillId="29" borderId="182" applyNumberFormat="0" applyAlignment="0" applyProtection="0"/>
    <xf numFmtId="0" fontId="120" fillId="29" borderId="182" applyNumberFormat="0" applyAlignment="0" applyProtection="0"/>
    <xf numFmtId="0" fontId="120" fillId="29" borderId="182" applyNumberFormat="0" applyAlignment="0" applyProtection="0"/>
    <xf numFmtId="0" fontId="61" fillId="56" borderId="182" applyNumberFormat="0" applyAlignment="0" applyProtection="0"/>
    <xf numFmtId="0" fontId="61" fillId="56" borderId="182" applyNumberFormat="0" applyAlignment="0" applyProtection="0"/>
    <xf numFmtId="0" fontId="61" fillId="56" borderId="182" applyNumberFormat="0" applyAlignment="0" applyProtection="0"/>
    <xf numFmtId="49" fontId="55" fillId="0" borderId="420">
      <alignment horizontal="center" vertical="center" wrapText="1"/>
    </xf>
    <xf numFmtId="0" fontId="62" fillId="29" borderId="497" applyNumberFormat="0" applyAlignment="0" applyProtection="0"/>
    <xf numFmtId="0" fontId="12" fillId="0" borderId="503">
      <alignment horizontal="center" vertical="center" wrapText="1"/>
    </xf>
    <xf numFmtId="0" fontId="48" fillId="45" borderId="192" applyNumberFormat="0" applyFont="0" applyAlignment="0" applyProtection="0"/>
    <xf numFmtId="0" fontId="48" fillId="45" borderId="192" applyNumberFormat="0" applyFont="0" applyAlignment="0" applyProtection="0"/>
    <xf numFmtId="0" fontId="48" fillId="45" borderId="192" applyNumberFormat="0" applyFont="0" applyAlignment="0" applyProtection="0"/>
    <xf numFmtId="0" fontId="62" fillId="29" borderId="194" applyNumberFormat="0" applyAlignment="0" applyProtection="0"/>
    <xf numFmtId="0" fontId="62" fillId="29" borderId="194" applyNumberFormat="0" applyAlignment="0" applyProtection="0"/>
    <xf numFmtId="0" fontId="62" fillId="29" borderId="194" applyNumberFormat="0" applyAlignment="0" applyProtection="0"/>
    <xf numFmtId="0" fontId="146" fillId="0" borderId="197" applyNumberFormat="0" applyFill="0" applyAlignment="0" applyProtection="0"/>
    <xf numFmtId="0" fontId="146" fillId="0" borderId="197" applyNumberFormat="0" applyFill="0" applyAlignment="0" applyProtection="0"/>
    <xf numFmtId="0" fontId="146" fillId="0" borderId="197" applyNumberFormat="0" applyFill="0" applyAlignment="0" applyProtection="0"/>
    <xf numFmtId="49" fontId="21" fillId="0" borderId="415">
      <alignment horizontal="center" shrinkToFit="1"/>
    </xf>
    <xf numFmtId="0" fontId="12" fillId="0" borderId="431">
      <alignment horizontal="center"/>
    </xf>
    <xf numFmtId="0" fontId="12" fillId="0" borderId="504">
      <alignment horizontal="center"/>
    </xf>
    <xf numFmtId="0" fontId="21" fillId="0" borderId="176">
      <alignment horizontal="center"/>
    </xf>
    <xf numFmtId="0" fontId="21" fillId="0" borderId="177">
      <alignment horizontal="center"/>
    </xf>
    <xf numFmtId="0" fontId="12" fillId="0" borderId="199">
      <alignment horizontal="center"/>
    </xf>
    <xf numFmtId="0" fontId="12" fillId="0" borderId="321">
      <alignment horizontal="center" vertical="center" wrapText="1"/>
    </xf>
    <xf numFmtId="0" fontId="12" fillId="0" borderId="321">
      <alignment horizontal="center" vertical="center" wrapText="1"/>
    </xf>
    <xf numFmtId="0" fontId="12" fillId="0" borderId="321">
      <alignment horizontal="center" vertical="center" wrapText="1"/>
    </xf>
    <xf numFmtId="0" fontId="12" fillId="0" borderId="321">
      <alignment horizontal="center" vertical="center"/>
    </xf>
    <xf numFmtId="0" fontId="12" fillId="0" borderId="321">
      <alignment horizontal="center" vertical="center"/>
    </xf>
    <xf numFmtId="0" fontId="12" fillId="0" borderId="321">
      <alignment horizontal="center" vertical="center"/>
    </xf>
    <xf numFmtId="0" fontId="48" fillId="45" borderId="401" applyNumberFormat="0" applyFont="0" applyAlignment="0" applyProtection="0"/>
    <xf numFmtId="0" fontId="54" fillId="0" borderId="224">
      <alignment horizontal="center" vertical="center"/>
    </xf>
    <xf numFmtId="0" fontId="55" fillId="0" borderId="222">
      <alignment horizontal="center" vertical="center" wrapText="1"/>
    </xf>
    <xf numFmtId="4" fontId="55" fillId="0" borderId="282">
      <alignment horizontal="right"/>
    </xf>
    <xf numFmtId="0" fontId="12" fillId="0" borderId="211">
      <alignment horizontal="left" wrapText="1" indent="1"/>
    </xf>
    <xf numFmtId="0" fontId="12" fillId="0" borderId="211">
      <alignment horizontal="left" wrapText="1" indent="1"/>
    </xf>
    <xf numFmtId="0" fontId="12" fillId="0" borderId="211">
      <alignment horizontal="left" wrapText="1" indent="1"/>
    </xf>
    <xf numFmtId="0" fontId="54" fillId="0" borderId="222">
      <alignment horizontal="center" vertical="center"/>
    </xf>
    <xf numFmtId="49" fontId="55" fillId="0" borderId="282">
      <alignment horizontal="center" vertical="center" wrapText="1"/>
    </xf>
    <xf numFmtId="49" fontId="153" fillId="0" borderId="200">
      <alignment horizontal="left" vertical="top" wrapText="1"/>
    </xf>
    <xf numFmtId="49" fontId="55" fillId="0" borderId="222">
      <alignment horizontal="center" vertical="center" wrapText="1"/>
    </xf>
    <xf numFmtId="0" fontId="54" fillId="0" borderId="166">
      <alignment horizontal="center" vertical="center" textRotation="90"/>
    </xf>
    <xf numFmtId="4" fontId="153" fillId="6" borderId="200">
      <alignment horizontal="right" vertical="top" shrinkToFit="1"/>
    </xf>
    <xf numFmtId="0" fontId="54" fillId="0" borderId="166">
      <alignment horizontal="center" vertical="center" textRotation="90" wrapText="1"/>
    </xf>
    <xf numFmtId="0" fontId="153" fillId="0" borderId="200">
      <alignment horizontal="left" vertical="top" wrapText="1"/>
    </xf>
    <xf numFmtId="0" fontId="12" fillId="0" borderId="282">
      <alignment horizontal="center" vertical="center"/>
    </xf>
    <xf numFmtId="0" fontId="12" fillId="0" borderId="282">
      <alignment horizontal="center" vertical="center"/>
    </xf>
    <xf numFmtId="0" fontId="12" fillId="0" borderId="282">
      <alignment horizontal="center" vertical="center"/>
    </xf>
    <xf numFmtId="0" fontId="12" fillId="0" borderId="201">
      <alignment horizontal="center" wrapText="1" shrinkToFit="1"/>
    </xf>
    <xf numFmtId="0" fontId="12" fillId="0" borderId="201">
      <alignment horizontal="center" wrapText="1" shrinkToFit="1"/>
    </xf>
    <xf numFmtId="0" fontId="12" fillId="0" borderId="201">
      <alignment horizontal="center" wrapText="1" shrinkToFit="1"/>
    </xf>
    <xf numFmtId="0" fontId="12" fillId="27" borderId="177"/>
    <xf numFmtId="0" fontId="12" fillId="27" borderId="177"/>
    <xf numFmtId="0" fontId="12" fillId="27" borderId="177"/>
    <xf numFmtId="0" fontId="12" fillId="0" borderId="307">
      <alignment horizontal="center" shrinkToFit="1"/>
    </xf>
    <xf numFmtId="0" fontId="12" fillId="0" borderId="307">
      <alignment horizontal="center" shrinkToFit="1"/>
    </xf>
    <xf numFmtId="0" fontId="12" fillId="0" borderId="307">
      <alignment horizontal="center" shrinkToFit="1"/>
    </xf>
    <xf numFmtId="0" fontId="12" fillId="0" borderId="307">
      <alignment horizontal="center"/>
    </xf>
    <xf numFmtId="0" fontId="21" fillId="0" borderId="56">
      <alignment horizontal="left" wrapText="1"/>
    </xf>
    <xf numFmtId="0" fontId="12" fillId="0" borderId="322">
      <alignment wrapText="1"/>
    </xf>
    <xf numFmtId="0" fontId="12" fillId="0" borderId="177"/>
    <xf numFmtId="0" fontId="21" fillId="0" borderId="222">
      <alignment horizontal="center" vertical="center" wrapText="1"/>
    </xf>
    <xf numFmtId="49" fontId="21" fillId="0" borderId="163"/>
    <xf numFmtId="0" fontId="12" fillId="0" borderId="282">
      <alignment horizontal="center"/>
    </xf>
    <xf numFmtId="0" fontId="12" fillId="0" borderId="282">
      <alignment horizontal="center"/>
    </xf>
    <xf numFmtId="0" fontId="12" fillId="0" borderId="178">
      <alignment horizontal="center"/>
    </xf>
    <xf numFmtId="0" fontId="12" fillId="0" borderId="179">
      <alignment horizontal="center"/>
    </xf>
    <xf numFmtId="0" fontId="12" fillId="0" borderId="178">
      <alignment horizontal="center"/>
    </xf>
    <xf numFmtId="0" fontId="12" fillId="0" borderId="178">
      <alignment horizontal="center"/>
    </xf>
    <xf numFmtId="0" fontId="67" fillId="0" borderId="341" applyNumberFormat="0" applyFill="0" applyAlignment="0" applyProtection="0"/>
    <xf numFmtId="0" fontId="12" fillId="0" borderId="180">
      <alignment horizontal="center" vertical="center"/>
    </xf>
    <xf numFmtId="0" fontId="12" fillId="0" borderId="308">
      <alignment horizontal="center"/>
    </xf>
    <xf numFmtId="0" fontId="12" fillId="0" borderId="322">
      <alignment horizontal="left" wrapText="1"/>
    </xf>
    <xf numFmtId="0" fontId="18" fillId="0" borderId="323">
      <alignment horizontal="left" wrapText="1"/>
    </xf>
    <xf numFmtId="0" fontId="12" fillId="0" borderId="201">
      <alignment horizontal="center" shrinkToFit="1"/>
    </xf>
    <xf numFmtId="0" fontId="21" fillId="0" borderId="355">
      <alignment horizontal="center" vertical="center" wrapText="1"/>
    </xf>
    <xf numFmtId="0" fontId="55" fillId="0" borderId="338"/>
    <xf numFmtId="0" fontId="54" fillId="0" borderId="224">
      <alignment horizontal="center" vertical="center"/>
    </xf>
    <xf numFmtId="0" fontId="55" fillId="0" borderId="222">
      <alignment horizontal="center" vertical="center" wrapText="1"/>
    </xf>
    <xf numFmtId="0" fontId="55" fillId="0" borderId="342"/>
    <xf numFmtId="0" fontId="55" fillId="0" borderId="222">
      <alignment horizontal="right" shrinkToFit="1"/>
    </xf>
    <xf numFmtId="0" fontId="55" fillId="0" borderId="218">
      <alignment horizontal="center" vertical="center" wrapText="1"/>
    </xf>
    <xf numFmtId="0" fontId="153" fillId="0" borderId="405">
      <alignment horizontal="left" vertical="top" wrapText="1"/>
    </xf>
    <xf numFmtId="0" fontId="158" fillId="7" borderId="182" applyNumberFormat="0" applyAlignment="0" applyProtection="0"/>
    <xf numFmtId="0" fontId="158" fillId="7" borderId="182" applyNumberFormat="0" applyAlignment="0" applyProtection="0"/>
    <xf numFmtId="0" fontId="158" fillId="7" borderId="182" applyNumberFormat="0" applyAlignment="0" applyProtection="0"/>
    <xf numFmtId="0" fontId="159" fillId="20" borderId="194" applyNumberFormat="0" applyAlignment="0" applyProtection="0"/>
    <xf numFmtId="0" fontId="159" fillId="20" borderId="194" applyNumberFormat="0" applyAlignment="0" applyProtection="0"/>
    <xf numFmtId="0" fontId="159" fillId="20" borderId="194" applyNumberFormat="0" applyAlignment="0" applyProtection="0"/>
    <xf numFmtId="0" fontId="160" fillId="20" borderId="182" applyNumberFormat="0" applyAlignment="0" applyProtection="0"/>
    <xf numFmtId="0" fontId="160" fillId="20" borderId="182" applyNumberFormat="0" applyAlignment="0" applyProtection="0"/>
    <xf numFmtId="0" fontId="160" fillId="20" borderId="182" applyNumberFormat="0" applyAlignment="0" applyProtection="0"/>
    <xf numFmtId="0" fontId="51" fillId="0" borderId="202" applyNumberFormat="0">
      <alignment horizontal="right" vertical="top"/>
    </xf>
    <xf numFmtId="0" fontId="55" fillId="0" borderId="222">
      <alignment horizontal="center" vertical="center" wrapText="1"/>
    </xf>
    <xf numFmtId="0" fontId="54" fillId="0" borderId="166">
      <alignment horizontal="center" vertical="center" textRotation="90" wrapText="1"/>
    </xf>
    <xf numFmtId="0" fontId="164" fillId="0" borderId="205" applyNumberFormat="0" applyFill="0" applyAlignment="0" applyProtection="0"/>
    <xf numFmtId="0" fontId="164" fillId="0" borderId="205" applyNumberFormat="0" applyFill="0" applyAlignment="0" applyProtection="0"/>
    <xf numFmtId="0" fontId="164" fillId="0" borderId="205" applyNumberFormat="0" applyFill="0" applyAlignment="0" applyProtection="0"/>
    <xf numFmtId="0" fontId="12" fillId="0" borderId="222">
      <alignment horizontal="center" vertical="center"/>
    </xf>
    <xf numFmtId="0" fontId="12" fillId="0" borderId="229">
      <alignment horizontal="center" vertical="center" wrapText="1"/>
    </xf>
    <xf numFmtId="0" fontId="12" fillId="0" borderId="224">
      <alignment horizontal="center" vertical="center"/>
    </xf>
    <xf numFmtId="0" fontId="12" fillId="0" borderId="222">
      <alignment horizontal="center" vertical="center" wrapText="1"/>
    </xf>
    <xf numFmtId="0" fontId="12" fillId="0" borderId="214">
      <alignment horizontal="right" shrinkToFit="1"/>
    </xf>
    <xf numFmtId="0" fontId="12" fillId="0" borderId="222">
      <alignment horizontal="right" shrinkToFit="1"/>
    </xf>
    <xf numFmtId="0" fontId="12" fillId="0" borderId="222">
      <alignment horizontal="center" shrinkToFit="1"/>
    </xf>
    <xf numFmtId="0" fontId="12" fillId="0" borderId="218">
      <alignment horizontal="center" shrinkToFit="1"/>
    </xf>
    <xf numFmtId="0" fontId="12" fillId="0" borderId="343">
      <alignment horizontal="center"/>
    </xf>
    <xf numFmtId="0" fontId="12" fillId="0" borderId="342">
      <alignment horizontal="center"/>
    </xf>
    <xf numFmtId="0" fontId="12" fillId="0" borderId="342">
      <alignment horizontal="center" shrinkToFit="1"/>
    </xf>
    <xf numFmtId="0" fontId="12" fillId="0" borderId="56">
      <alignment horizontal="left" wrapText="1"/>
    </xf>
    <xf numFmtId="0" fontId="12" fillId="0" borderId="166">
      <alignment horizontal="center" vertical="center"/>
    </xf>
    <xf numFmtId="0" fontId="12" fillId="0" borderId="224">
      <alignment horizontal="center" vertical="center" wrapText="1"/>
    </xf>
    <xf numFmtId="0" fontId="12" fillId="0" borderId="222">
      <alignment horizontal="center" vertical="center" wrapText="1"/>
    </xf>
    <xf numFmtId="0" fontId="12" fillId="0" borderId="222">
      <alignment horizontal="center" vertical="center" wrapText="1"/>
    </xf>
    <xf numFmtId="0" fontId="12" fillId="0" borderId="229">
      <alignment horizontal="center" vertical="center"/>
    </xf>
    <xf numFmtId="0" fontId="12" fillId="0" borderId="222">
      <alignment horizontal="center" vertical="center" wrapText="1"/>
    </xf>
    <xf numFmtId="0" fontId="12" fillId="0" borderId="166">
      <alignment horizontal="center" vertical="center" wrapText="1"/>
    </xf>
    <xf numFmtId="0" fontId="12" fillId="0" borderId="52">
      <alignment horizontal="center"/>
    </xf>
    <xf numFmtId="0" fontId="51" fillId="23" borderId="192" applyNumberFormat="0" applyFont="0" applyAlignment="0" applyProtection="0"/>
    <xf numFmtId="0" fontId="51" fillId="23" borderId="192" applyNumberFormat="0" applyFont="0" applyAlignment="0" applyProtection="0"/>
    <xf numFmtId="0" fontId="51" fillId="23" borderId="192" applyNumberFormat="0" applyFont="0" applyAlignment="0" applyProtection="0"/>
    <xf numFmtId="0" fontId="35" fillId="0" borderId="341" applyNumberFormat="0" applyFill="0" applyAlignment="0" applyProtection="0"/>
    <xf numFmtId="0" fontId="31" fillId="20" borderId="182" applyNumberFormat="0" applyAlignment="0" applyProtection="0"/>
    <xf numFmtId="0" fontId="30" fillId="20" borderId="336" applyNumberFormat="0" applyAlignment="0" applyProtection="0"/>
    <xf numFmtId="0" fontId="12" fillId="0" borderId="163">
      <alignment wrapText="1"/>
    </xf>
    <xf numFmtId="0" fontId="12" fillId="0" borderId="390">
      <alignment horizontal="left" wrapText="1"/>
    </xf>
    <xf numFmtId="0" fontId="54" fillId="0" borderId="166">
      <alignment horizontal="center" vertical="center" textRotation="90"/>
    </xf>
    <xf numFmtId="0" fontId="12" fillId="27" borderId="216"/>
    <xf numFmtId="0" fontId="55" fillId="0" borderId="333">
      <alignment horizontal="left" vertical="center" wrapText="1" indent="3"/>
    </xf>
    <xf numFmtId="0" fontId="29" fillId="7" borderId="182" applyNumberFormat="0" applyAlignment="0" applyProtection="0"/>
    <xf numFmtId="0" fontId="55" fillId="0" borderId="443">
      <alignment horizontal="center" vertical="center" wrapText="1"/>
    </xf>
    <xf numFmtId="0" fontId="12" fillId="0" borderId="421">
      <alignment horizontal="center" vertical="center" wrapText="1"/>
    </xf>
    <xf numFmtId="0" fontId="55" fillId="0" borderId="503">
      <alignment horizontal="center" vertical="center" wrapText="1"/>
    </xf>
    <xf numFmtId="0" fontId="51" fillId="0" borderId="441" applyNumberFormat="0">
      <alignment horizontal="right" vertical="top"/>
    </xf>
    <xf numFmtId="0" fontId="12" fillId="0" borderId="503">
      <alignment horizontal="center" vertical="center" wrapText="1"/>
    </xf>
    <xf numFmtId="0" fontId="30" fillId="20" borderId="497" applyNumberFormat="0" applyAlignment="0" applyProtection="0"/>
    <xf numFmtId="0" fontId="12" fillId="0" borderId="503">
      <alignment horizontal="center" vertical="center" wrapText="1"/>
    </xf>
    <xf numFmtId="0" fontId="55" fillId="0" borderId="201">
      <alignment horizontal="center" vertical="center" wrapText="1"/>
    </xf>
    <xf numFmtId="0" fontId="160" fillId="20" borderId="400" applyNumberFormat="0" applyAlignment="0" applyProtection="0"/>
    <xf numFmtId="0" fontId="12" fillId="0" borderId="387">
      <alignment horizontal="center" vertical="center" wrapText="1"/>
    </xf>
    <xf numFmtId="0" fontId="67" fillId="0" borderId="502" applyNumberFormat="0" applyFill="0" applyAlignment="0" applyProtection="0"/>
    <xf numFmtId="0" fontId="12" fillId="0" borderId="399">
      <alignment horizontal="center" vertical="center"/>
    </xf>
    <xf numFmtId="0" fontId="31" fillId="20" borderId="434" applyNumberFormat="0" applyAlignment="0" applyProtection="0"/>
    <xf numFmtId="0" fontId="51" fillId="23" borderId="496" applyNumberFormat="0" applyFont="0" applyAlignment="0" applyProtection="0"/>
    <xf numFmtId="0" fontId="12" fillId="0" borderId="460">
      <alignment horizontal="center"/>
    </xf>
    <xf numFmtId="0" fontId="12" fillId="0" borderId="447">
      <alignment horizontal="center" vertical="center"/>
    </xf>
    <xf numFmtId="0" fontId="12" fillId="0" borderId="451">
      <alignment horizontal="left" wrapText="1"/>
    </xf>
    <xf numFmtId="0" fontId="12" fillId="0" borderId="421">
      <alignment horizontal="center" vertical="center" wrapText="1"/>
    </xf>
    <xf numFmtId="4" fontId="21" fillId="0" borderId="503">
      <alignment horizontal="right"/>
    </xf>
    <xf numFmtId="0" fontId="51" fillId="23" borderId="401" applyNumberFormat="0" applyFont="0" applyAlignment="0" applyProtection="0"/>
    <xf numFmtId="0" fontId="55" fillId="0" borderId="424">
      <alignment textRotation="90"/>
    </xf>
    <xf numFmtId="0" fontId="158" fillId="7" borderId="400" applyNumberFormat="0" applyAlignment="0" applyProtection="0"/>
    <xf numFmtId="0" fontId="12" fillId="0" borderId="425">
      <alignment horizontal="center"/>
    </xf>
    <xf numFmtId="0" fontId="12" fillId="0" borderId="359">
      <alignment horizontal="center" shrinkToFit="1"/>
    </xf>
    <xf numFmtId="0" fontId="21" fillId="0" borderId="420">
      <alignment horizontal="center" vertical="center" wrapText="1"/>
    </xf>
    <xf numFmtId="0" fontId="12" fillId="0" borderId="509">
      <alignment horizontal="right" shrinkToFit="1"/>
    </xf>
    <xf numFmtId="0" fontId="12" fillId="0" borderId="507">
      <alignment horizontal="center" vertical="center" wrapText="1"/>
    </xf>
    <xf numFmtId="49" fontId="21" fillId="0" borderId="510"/>
    <xf numFmtId="0" fontId="54" fillId="0" borderId="503">
      <alignment horizontal="center" vertical="center"/>
    </xf>
    <xf numFmtId="0" fontId="160" fillId="20" borderId="434" applyNumberFormat="0" applyAlignment="0" applyProtection="0"/>
    <xf numFmtId="0" fontId="153" fillId="0" borderId="439">
      <alignment horizontal="left" vertical="top" wrapText="1"/>
    </xf>
    <xf numFmtId="4" fontId="21" fillId="0" borderId="443">
      <alignment horizontal="right"/>
    </xf>
    <xf numFmtId="0" fontId="55" fillId="0" borderId="406">
      <alignment horizontal="center" vertical="center" wrapText="1"/>
    </xf>
    <xf numFmtId="0" fontId="12" fillId="0" borderId="447">
      <alignment horizontal="center"/>
    </xf>
    <xf numFmtId="0" fontId="12" fillId="0" borderId="425">
      <alignment horizontal="center"/>
    </xf>
    <xf numFmtId="0" fontId="21" fillId="0" borderId="392">
      <alignment horizontal="center" vertical="center"/>
    </xf>
    <xf numFmtId="0" fontId="159" fillId="20" borderId="497" applyNumberFormat="0" applyAlignment="0" applyProtection="0"/>
    <xf numFmtId="0" fontId="12" fillId="0" borderId="506">
      <alignment horizontal="center" shrinkToFit="1"/>
    </xf>
    <xf numFmtId="0" fontId="12" fillId="0" borderId="504">
      <alignment horizontal="center"/>
    </xf>
    <xf numFmtId="0" fontId="12" fillId="0" borderId="454">
      <alignment horizontal="center"/>
    </xf>
    <xf numFmtId="0" fontId="55" fillId="0" borderId="448">
      <alignment horizontal="right" shrinkToFit="1"/>
    </xf>
    <xf numFmtId="0" fontId="12" fillId="0" borderId="410">
      <alignment horizontal="center" vertical="center"/>
    </xf>
    <xf numFmtId="0" fontId="12" fillId="0" borderId="392">
      <alignment horizontal="center" vertical="center"/>
    </xf>
    <xf numFmtId="0" fontId="55" fillId="0" borderId="443">
      <alignment horizontal="center" vertical="center" wrapText="1"/>
    </xf>
    <xf numFmtId="0" fontId="164" fillId="0" borderId="408" applyNumberFormat="0" applyFill="0" applyAlignment="0" applyProtection="0"/>
    <xf numFmtId="0" fontId="63" fillId="20" borderId="400" applyNumberFormat="0" applyAlignment="0" applyProtection="0"/>
    <xf numFmtId="0" fontId="54" fillId="0" borderId="391">
      <alignment horizontal="center" vertical="center" textRotation="90" wrapText="1"/>
    </xf>
    <xf numFmtId="0" fontId="160" fillId="20" borderId="495" applyNumberFormat="0" applyAlignment="0" applyProtection="0"/>
    <xf numFmtId="0" fontId="61" fillId="7" borderId="495" applyNumberFormat="0" applyAlignment="0" applyProtection="0"/>
    <xf numFmtId="0" fontId="12" fillId="0" borderId="503">
      <alignment horizontal="center" shrinkToFit="1"/>
    </xf>
    <xf numFmtId="0" fontId="12" fillId="0" borderId="445">
      <alignment horizontal="center" vertical="center" wrapText="1"/>
    </xf>
    <xf numFmtId="0" fontId="12" fillId="0" borderId="452">
      <alignment horizontal="center"/>
    </xf>
    <xf numFmtId="0" fontId="12" fillId="0" borderId="433">
      <alignment horizontal="center" vertical="center"/>
    </xf>
    <xf numFmtId="0" fontId="55" fillId="0" borderId="420">
      <alignment horizontal="right" shrinkToFit="1"/>
    </xf>
    <xf numFmtId="0" fontId="12" fillId="0" borderId="409">
      <alignment horizontal="center" shrinkToFit="1"/>
    </xf>
    <xf numFmtId="0" fontId="164" fillId="0" borderId="408" applyNumberFormat="0" applyFill="0" applyAlignment="0" applyProtection="0"/>
    <xf numFmtId="0" fontId="56" fillId="0" borderId="108">
      <alignment horizontal="left" vertical="center" wrapText="1"/>
    </xf>
    <xf numFmtId="0" fontId="12" fillId="0" borderId="355">
      <alignment horizontal="center" vertical="center" wrapText="1"/>
    </xf>
    <xf numFmtId="49" fontId="21" fillId="0" borderId="421">
      <alignment horizontal="center" vertical="center"/>
    </xf>
    <xf numFmtId="0" fontId="12" fillId="0" borderId="474">
      <alignment horizontal="left" wrapText="1"/>
    </xf>
    <xf numFmtId="0" fontId="12" fillId="0" borderId="503">
      <alignment horizontal="center" vertical="center" wrapText="1"/>
    </xf>
    <xf numFmtId="0" fontId="12" fillId="0" borderId="511">
      <alignment horizontal="center" vertical="center" wrapText="1"/>
    </xf>
    <xf numFmtId="0" fontId="12" fillId="0" borderId="450">
      <alignment horizontal="center" vertical="center" wrapText="1"/>
    </xf>
    <xf numFmtId="0" fontId="29" fillId="7" borderId="434" applyNumberFormat="0" applyAlignment="0" applyProtection="0"/>
    <xf numFmtId="0" fontId="164" fillId="0" borderId="442" applyNumberFormat="0" applyFill="0" applyAlignment="0" applyProtection="0"/>
    <xf numFmtId="0" fontId="21" fillId="0" borderId="449">
      <alignment horizontal="center" vertical="center"/>
    </xf>
    <xf numFmtId="0" fontId="12" fillId="0" borderId="412">
      <alignment horizontal="center"/>
    </xf>
    <xf numFmtId="0" fontId="54" fillId="0" borderId="421">
      <alignment horizontal="center" vertical="center"/>
    </xf>
    <xf numFmtId="49" fontId="21" fillId="0" borderId="390"/>
    <xf numFmtId="14" fontId="21" fillId="0" borderId="460">
      <alignment horizontal="center"/>
    </xf>
    <xf numFmtId="0" fontId="12" fillId="0" borderId="358">
      <alignment horizontal="center" vertical="center" wrapText="1"/>
    </xf>
    <xf numFmtId="0" fontId="55" fillId="0" borderId="420">
      <alignment horizontal="center" vertical="center" wrapText="1"/>
    </xf>
    <xf numFmtId="0" fontId="164" fillId="0" borderId="502" applyNumberFormat="0" applyFill="0" applyAlignment="0" applyProtection="0"/>
    <xf numFmtId="0" fontId="12" fillId="0" borderId="469">
      <alignment horizontal="center" wrapText="1" shrinkToFit="1"/>
    </xf>
    <xf numFmtId="0" fontId="12" fillId="27" borderId="512"/>
    <xf numFmtId="0" fontId="12" fillId="0" borderId="445">
      <alignment horizontal="center" vertical="center"/>
    </xf>
    <xf numFmtId="0" fontId="35" fillId="0" borderId="442" applyNumberFormat="0" applyFill="0" applyAlignment="0" applyProtection="0"/>
    <xf numFmtId="0" fontId="12" fillId="0" borderId="473">
      <alignment horizontal="center" vertical="center" wrapText="1"/>
    </xf>
    <xf numFmtId="0" fontId="55" fillId="0" borderId="424">
      <alignment horizontal="left" vertical="center" wrapText="1" indent="3"/>
    </xf>
    <xf numFmtId="0" fontId="12" fillId="27" borderId="510"/>
    <xf numFmtId="0" fontId="21" fillId="0" borderId="393">
      <alignment horizontal="center" vertical="center"/>
    </xf>
    <xf numFmtId="4" fontId="55" fillId="0" borderId="417">
      <alignment horizontal="right"/>
    </xf>
    <xf numFmtId="0" fontId="55" fillId="0" borderId="355">
      <alignment horizontal="center" vertical="center" wrapText="1"/>
    </xf>
    <xf numFmtId="0" fontId="35" fillId="0" borderId="502" applyNumberFormat="0" applyFill="0" applyAlignment="0" applyProtection="0"/>
    <xf numFmtId="0" fontId="12" fillId="0" borderId="507">
      <alignment horizontal="center" vertical="center" wrapText="1"/>
    </xf>
    <xf numFmtId="0" fontId="55" fillId="0" borderId="499"/>
    <xf numFmtId="0" fontId="21" fillId="0" borderId="505">
      <alignment horizontal="center"/>
    </xf>
    <xf numFmtId="0" fontId="12" fillId="0" borderId="445">
      <alignment horizontal="center" vertical="center"/>
    </xf>
    <xf numFmtId="0" fontId="27" fillId="23" borderId="435" applyNumberFormat="0" applyFont="0" applyAlignment="0" applyProtection="0"/>
    <xf numFmtId="0" fontId="12" fillId="0" borderId="440">
      <alignment horizontal="center" wrapText="1" shrinkToFit="1"/>
    </xf>
    <xf numFmtId="0" fontId="55" fillId="0" borderId="417">
      <alignment horizontal="right" shrinkToFit="1"/>
    </xf>
    <xf numFmtId="0" fontId="12" fillId="0" borderId="519">
      <alignment horizontal="center" vertical="center"/>
    </xf>
    <xf numFmtId="0" fontId="61" fillId="56" borderId="495" applyNumberFormat="0" applyAlignment="0" applyProtection="0"/>
    <xf numFmtId="49" fontId="21" fillId="0" borderId="427">
      <alignment horizontal="center"/>
    </xf>
    <xf numFmtId="0" fontId="12" fillId="0" borderId="420">
      <alignment horizontal="center" vertical="center" wrapText="1"/>
    </xf>
    <xf numFmtId="0" fontId="55" fillId="0" borderId="355">
      <alignment horizontal="right" shrinkToFit="1"/>
    </xf>
    <xf numFmtId="0" fontId="27" fillId="23" borderId="435" applyNumberFormat="0" applyFont="0" applyAlignment="0" applyProtection="0"/>
    <xf numFmtId="0" fontId="160" fillId="20" borderId="495" applyNumberFormat="0" applyAlignment="0" applyProtection="0"/>
    <xf numFmtId="0" fontId="55" fillId="0" borderId="503">
      <alignment horizontal="right" shrinkToFit="1"/>
    </xf>
    <xf numFmtId="0" fontId="12" fillId="0" borderId="447">
      <alignment horizontal="center" vertical="center"/>
    </xf>
    <xf numFmtId="0" fontId="12" fillId="0" borderId="453">
      <alignment horizontal="right" shrinkToFit="1"/>
    </xf>
    <xf numFmtId="0" fontId="51" fillId="23" borderId="435" applyNumberFormat="0" applyFont="0" applyAlignment="0" applyProtection="0"/>
    <xf numFmtId="0" fontId="12" fillId="0" borderId="412">
      <alignment horizontal="center"/>
    </xf>
    <xf numFmtId="0" fontId="12" fillId="0" borderId="460">
      <alignment horizontal="center"/>
    </xf>
    <xf numFmtId="0" fontId="12" fillId="0" borderId="504">
      <alignment horizontal="center" shrinkToFit="1"/>
    </xf>
    <xf numFmtId="0" fontId="160" fillId="20" borderId="400" applyNumberFormat="0" applyAlignment="0" applyProtection="0"/>
    <xf numFmtId="0" fontId="12" fillId="0" borderId="417">
      <alignment horizontal="right" shrinkToFit="1"/>
    </xf>
    <xf numFmtId="0" fontId="11" fillId="23" borderId="435" applyNumberFormat="0" applyFont="0" applyAlignment="0" applyProtection="0"/>
    <xf numFmtId="0" fontId="29" fillId="7" borderId="182" applyNumberFormat="0" applyAlignment="0" applyProtection="0"/>
    <xf numFmtId="0" fontId="30" fillId="20" borderId="194" applyNumberFormat="0" applyAlignment="0" applyProtection="0"/>
    <xf numFmtId="0" fontId="31" fillId="20" borderId="182" applyNumberFormat="0" applyAlignment="0" applyProtection="0"/>
    <xf numFmtId="0" fontId="55" fillId="0" borderId="222">
      <alignment horizontal="center" vertical="center" wrapText="1"/>
    </xf>
    <xf numFmtId="0" fontId="35" fillId="0" borderId="205" applyNumberFormat="0" applyFill="0" applyAlignment="0" applyProtection="0"/>
    <xf numFmtId="0" fontId="27" fillId="23" borderId="192" applyNumberFormat="0" applyFont="0" applyAlignment="0" applyProtection="0"/>
    <xf numFmtId="0" fontId="30" fillId="20" borderId="194" applyNumberFormat="0" applyAlignment="0" applyProtection="0"/>
    <xf numFmtId="0" fontId="55" fillId="0" borderId="222">
      <alignment horizontal="center" vertical="center" wrapText="1"/>
    </xf>
    <xf numFmtId="49" fontId="55" fillId="0" borderId="219">
      <alignment horizontal="center" vertical="center" wrapText="1"/>
    </xf>
    <xf numFmtId="49" fontId="21" fillId="0" borderId="199">
      <alignment horizontal="center"/>
    </xf>
    <xf numFmtId="49" fontId="55" fillId="0" borderId="284">
      <alignment horizontal="center" vertical="center" wrapText="1"/>
    </xf>
    <xf numFmtId="0" fontId="12" fillId="0" borderId="163">
      <alignment wrapText="1"/>
    </xf>
    <xf numFmtId="0" fontId="24" fillId="0" borderId="127">
      <alignment horizontal="left" wrapText="1"/>
    </xf>
    <xf numFmtId="0" fontId="54" fillId="0" borderId="222">
      <alignment horizontal="center" vertical="center"/>
    </xf>
    <xf numFmtId="49" fontId="21" fillId="0" borderId="224">
      <alignment horizontal="center" vertical="center" wrapText="1"/>
    </xf>
    <xf numFmtId="0" fontId="12" fillId="0" borderId="166">
      <alignment horizontal="center" vertical="center" wrapText="1"/>
    </xf>
    <xf numFmtId="49" fontId="21" fillId="0" borderId="173">
      <alignment horizontal="center"/>
    </xf>
    <xf numFmtId="0" fontId="12" fillId="0" borderId="166">
      <alignment horizontal="center" vertical="center"/>
    </xf>
    <xf numFmtId="49" fontId="21" fillId="0" borderId="222">
      <alignment horizontal="center" vertical="center" wrapText="1"/>
    </xf>
    <xf numFmtId="0" fontId="12" fillId="0" borderId="173">
      <alignment horizontal="center" shrinkToFit="1"/>
    </xf>
    <xf numFmtId="0" fontId="12" fillId="0" borderId="173">
      <alignment horizontal="center"/>
    </xf>
    <xf numFmtId="0" fontId="12" fillId="0" borderId="172">
      <alignment horizontal="center"/>
    </xf>
    <xf numFmtId="49" fontId="21" fillId="0" borderId="201">
      <alignment horizontal="center" shrinkToFit="1"/>
    </xf>
    <xf numFmtId="0" fontId="54" fillId="0" borderId="166">
      <alignment horizontal="center" vertical="center" textRotation="90" wrapText="1"/>
    </xf>
    <xf numFmtId="0" fontId="55" fillId="0" borderId="177">
      <alignment textRotation="90"/>
    </xf>
    <xf numFmtId="0" fontId="54" fillId="0" borderId="166">
      <alignment horizontal="center" vertical="center" textRotation="90"/>
    </xf>
    <xf numFmtId="0" fontId="55" fillId="0" borderId="222">
      <alignment horizontal="center" vertical="center" wrapText="1"/>
    </xf>
    <xf numFmtId="0" fontId="55" fillId="0" borderId="222">
      <alignment horizontal="center" vertical="center" wrapText="1"/>
    </xf>
    <xf numFmtId="0" fontId="55" fillId="0" borderId="177">
      <alignment horizontal="left" vertical="center" wrapText="1" indent="3"/>
    </xf>
    <xf numFmtId="0" fontId="55" fillId="0" borderId="282">
      <alignment horizontal="center" vertical="center" wrapText="1"/>
    </xf>
    <xf numFmtId="0" fontId="54" fillId="0" borderId="218">
      <alignment horizontal="center" vertical="center" wrapText="1"/>
    </xf>
    <xf numFmtId="0" fontId="55" fillId="0" borderId="201">
      <alignment horizontal="center" vertical="center" wrapText="1"/>
    </xf>
    <xf numFmtId="0" fontId="55" fillId="0" borderId="218">
      <alignment horizontal="center" vertical="center" wrapText="1"/>
    </xf>
    <xf numFmtId="0" fontId="54" fillId="0" borderId="222">
      <alignment horizontal="center" vertical="center"/>
    </xf>
    <xf numFmtId="0" fontId="55" fillId="0" borderId="222">
      <alignment horizontal="right" shrinkToFit="1"/>
    </xf>
    <xf numFmtId="0" fontId="55" fillId="0" borderId="173"/>
    <xf numFmtId="0" fontId="55" fillId="0" borderId="282">
      <alignment horizontal="right" shrinkToFit="1"/>
    </xf>
    <xf numFmtId="0" fontId="55" fillId="0" borderId="222">
      <alignment horizontal="center" vertical="center" wrapText="1"/>
    </xf>
    <xf numFmtId="0" fontId="54" fillId="0" borderId="224">
      <alignment horizontal="center" vertical="center"/>
    </xf>
    <xf numFmtId="0" fontId="55" fillId="0" borderId="284">
      <alignment horizontal="center" vertical="center" wrapText="1"/>
    </xf>
    <xf numFmtId="0" fontId="55" fillId="0" borderId="214">
      <alignment horizontal="right" shrinkToFit="1"/>
    </xf>
    <xf numFmtId="0" fontId="55" fillId="0" borderId="199"/>
    <xf numFmtId="0" fontId="55" fillId="0" borderId="283">
      <alignment horizontal="right" shrinkToFit="1"/>
    </xf>
    <xf numFmtId="0" fontId="21" fillId="0" borderId="321">
      <alignment horizontal="center" vertical="center"/>
    </xf>
    <xf numFmtId="0" fontId="21" fillId="0" borderId="222">
      <alignment horizontal="center" vertical="center" wrapText="1"/>
    </xf>
    <xf numFmtId="0" fontId="12" fillId="0" borderId="163">
      <alignment horizontal="left" wrapText="1"/>
    </xf>
    <xf numFmtId="0" fontId="18" fillId="0" borderId="127">
      <alignment horizontal="left" wrapText="1"/>
    </xf>
    <xf numFmtId="0" fontId="61" fillId="7" borderId="182" applyNumberFormat="0" applyAlignment="0" applyProtection="0"/>
    <xf numFmtId="0" fontId="12" fillId="0" borderId="201">
      <alignment horizontal="center" shrinkToFit="1"/>
    </xf>
    <xf numFmtId="0" fontId="12" fillId="0" borderId="178">
      <alignment horizontal="center"/>
    </xf>
    <xf numFmtId="49" fontId="153" fillId="0" borderId="339">
      <alignment horizontal="left" vertical="top" wrapText="1"/>
    </xf>
    <xf numFmtId="0" fontId="61" fillId="7" borderId="182" applyNumberFormat="0" applyAlignment="0" applyProtection="0"/>
    <xf numFmtId="0" fontId="62" fillId="20" borderId="194" applyNumberFormat="0" applyAlignment="0" applyProtection="0"/>
    <xf numFmtId="0" fontId="63" fillId="20" borderId="182" applyNumberFormat="0" applyAlignment="0" applyProtection="0"/>
    <xf numFmtId="0" fontId="55" fillId="0" borderId="283">
      <alignment horizontal="right" shrinkToFit="1"/>
    </xf>
    <xf numFmtId="0" fontId="55" fillId="0" borderId="284">
      <alignment horizontal="center" vertical="center" wrapText="1"/>
    </xf>
    <xf numFmtId="0" fontId="67" fillId="0" borderId="205" applyNumberFormat="0" applyFill="0" applyAlignment="0" applyProtection="0"/>
    <xf numFmtId="0" fontId="54" fillId="0" borderId="222">
      <alignment horizontal="center" vertical="center"/>
    </xf>
    <xf numFmtId="0" fontId="55" fillId="0" borderId="282">
      <alignment horizontal="center" vertical="center" wrapText="1"/>
    </xf>
    <xf numFmtId="0" fontId="11" fillId="23" borderId="192" applyNumberFormat="0" applyFont="0" applyAlignment="0" applyProtection="0"/>
    <xf numFmtId="0" fontId="29" fillId="7" borderId="182" applyNumberFormat="0" applyAlignment="0" applyProtection="0"/>
    <xf numFmtId="0" fontId="12" fillId="0" borderId="207">
      <alignment horizontal="center"/>
    </xf>
    <xf numFmtId="49" fontId="21" fillId="0" borderId="173">
      <alignment horizontal="center" shrinkToFit="1"/>
    </xf>
    <xf numFmtId="49" fontId="56" fillId="0" borderId="211">
      <alignment horizontal="left" vertical="center" wrapText="1"/>
    </xf>
    <xf numFmtId="14" fontId="21" fillId="0" borderId="178">
      <alignment horizontal="center"/>
    </xf>
    <xf numFmtId="0" fontId="21" fillId="0" borderId="179">
      <alignment horizontal="center"/>
    </xf>
    <xf numFmtId="49" fontId="21" fillId="0" borderId="102">
      <alignment horizontal="center"/>
    </xf>
    <xf numFmtId="0" fontId="21" fillId="0" borderId="163">
      <alignment wrapText="1"/>
    </xf>
    <xf numFmtId="49" fontId="21" fillId="0" borderId="163"/>
    <xf numFmtId="49" fontId="21" fillId="0" borderId="178">
      <alignment horizontal="center"/>
    </xf>
    <xf numFmtId="0" fontId="21" fillId="0" borderId="178">
      <alignment horizontal="center"/>
    </xf>
    <xf numFmtId="0" fontId="21" fillId="0" borderId="166">
      <alignment horizontal="center" vertical="center" wrapText="1"/>
    </xf>
    <xf numFmtId="0" fontId="21" fillId="0" borderId="222">
      <alignment horizontal="center" vertical="center" wrapText="1"/>
    </xf>
    <xf numFmtId="49" fontId="21" fillId="0" borderId="222">
      <alignment horizontal="center" vertical="center" wrapText="1"/>
    </xf>
    <xf numFmtId="49" fontId="21" fillId="0" borderId="224">
      <alignment horizontal="center" vertical="center"/>
    </xf>
    <xf numFmtId="49" fontId="21" fillId="0" borderId="222">
      <alignment horizontal="center" vertical="center" wrapText="1"/>
    </xf>
    <xf numFmtId="0" fontId="21" fillId="0" borderId="222">
      <alignment horizontal="center" vertical="center" wrapText="1"/>
    </xf>
    <xf numFmtId="49" fontId="21" fillId="0" borderId="224">
      <alignment horizontal="center" vertical="center" wrapText="1"/>
    </xf>
    <xf numFmtId="0" fontId="21" fillId="0" borderId="166">
      <alignment horizontal="center" vertical="center"/>
    </xf>
    <xf numFmtId="0" fontId="21" fillId="0" borderId="207">
      <alignment horizontal="center" vertical="center"/>
    </xf>
    <xf numFmtId="0" fontId="21" fillId="0" borderId="284">
      <alignment horizontal="center" vertical="center"/>
    </xf>
    <xf numFmtId="49" fontId="21" fillId="0" borderId="224">
      <alignment horizontal="center" vertical="center" wrapText="1"/>
    </xf>
    <xf numFmtId="0" fontId="21" fillId="0" borderId="211">
      <alignment horizontal="left" wrapText="1" indent="1"/>
    </xf>
    <xf numFmtId="49" fontId="21" fillId="0" borderId="212">
      <alignment horizontal="center" shrinkToFit="1"/>
    </xf>
    <xf numFmtId="49" fontId="21" fillId="0" borderId="213">
      <alignment horizontal="center" shrinkToFit="1"/>
    </xf>
    <xf numFmtId="4" fontId="21" fillId="0" borderId="222">
      <alignment horizontal="right"/>
    </xf>
    <xf numFmtId="4" fontId="21" fillId="0" borderId="214">
      <alignment horizontal="right"/>
    </xf>
    <xf numFmtId="49" fontId="21" fillId="0" borderId="112">
      <alignment horizontal="center" shrinkToFit="1"/>
    </xf>
    <xf numFmtId="0" fontId="12" fillId="38" borderId="215"/>
    <xf numFmtId="49" fontId="21" fillId="0" borderId="115">
      <alignment horizontal="center" shrinkToFit="1"/>
    </xf>
    <xf numFmtId="49" fontId="21" fillId="0" borderId="222">
      <alignment horizontal="center" vertical="center" wrapText="1"/>
    </xf>
    <xf numFmtId="49" fontId="21" fillId="0" borderId="224">
      <alignment horizontal="center" vertical="center" wrapText="1"/>
    </xf>
    <xf numFmtId="49" fontId="21" fillId="0" borderId="112">
      <alignment horizontal="left" shrinkToFit="1"/>
    </xf>
    <xf numFmtId="0" fontId="21" fillId="0" borderId="222">
      <alignment horizontal="center" vertical="center"/>
    </xf>
    <xf numFmtId="0" fontId="12" fillId="38" borderId="216"/>
    <xf numFmtId="0" fontId="54" fillId="0" borderId="166">
      <alignment horizontal="center" vertical="center" textRotation="90" wrapText="1"/>
    </xf>
    <xf numFmtId="0" fontId="54" fillId="0" borderId="166">
      <alignment horizontal="center" vertical="center" textRotation="90"/>
    </xf>
    <xf numFmtId="0" fontId="55" fillId="0" borderId="222">
      <alignment horizontal="center" vertical="center" wrapText="1"/>
    </xf>
    <xf numFmtId="49" fontId="55" fillId="0" borderId="222">
      <alignment horizontal="center" vertical="center" wrapText="1"/>
    </xf>
    <xf numFmtId="0" fontId="54" fillId="0" borderId="211"/>
    <xf numFmtId="0" fontId="56" fillId="0" borderId="211">
      <alignment horizontal="left" vertical="center" wrapText="1"/>
    </xf>
    <xf numFmtId="49" fontId="56" fillId="0" borderId="211">
      <alignment horizontal="left" vertical="center" wrapText="1"/>
    </xf>
    <xf numFmtId="49" fontId="55" fillId="0" borderId="207">
      <alignment horizontal="center" vertical="center" wrapText="1"/>
    </xf>
    <xf numFmtId="49" fontId="54" fillId="0" borderId="218">
      <alignment horizontal="center" vertical="center" wrapText="1"/>
    </xf>
    <xf numFmtId="49" fontId="55" fillId="0" borderId="112">
      <alignment horizontal="center" vertical="center" wrapText="1"/>
    </xf>
    <xf numFmtId="49" fontId="55" fillId="0" borderId="218">
      <alignment horizontal="center" vertical="center" wrapText="1"/>
    </xf>
    <xf numFmtId="49" fontId="55" fillId="0" borderId="219">
      <alignment horizontal="center" vertical="center" wrapText="1"/>
    </xf>
    <xf numFmtId="0" fontId="54" fillId="0" borderId="222">
      <alignment horizontal="center" vertical="center"/>
    </xf>
    <xf numFmtId="4" fontId="55" fillId="0" borderId="222">
      <alignment horizontal="right"/>
    </xf>
    <xf numFmtId="4" fontId="55" fillId="0" borderId="207">
      <alignment horizontal="right"/>
    </xf>
    <xf numFmtId="0" fontId="55" fillId="0" borderId="222">
      <alignment horizontal="center" vertical="center" wrapText="1"/>
    </xf>
    <xf numFmtId="0" fontId="54" fillId="0" borderId="224">
      <alignment horizontal="center" vertical="center"/>
    </xf>
    <xf numFmtId="49" fontId="55" fillId="0" borderId="284">
      <alignment horizontal="center" vertical="center" wrapText="1"/>
    </xf>
    <xf numFmtId="4" fontId="55" fillId="0" borderId="214">
      <alignment horizontal="right"/>
    </xf>
    <xf numFmtId="4" fontId="55" fillId="0" borderId="283">
      <alignment horizontal="right"/>
    </xf>
    <xf numFmtId="0" fontId="21" fillId="0" borderId="322">
      <alignment horizontal="left" wrapText="1"/>
    </xf>
    <xf numFmtId="0" fontId="21" fillId="0" borderId="321">
      <alignment horizontal="center" vertical="center" wrapText="1"/>
    </xf>
    <xf numFmtId="0" fontId="21" fillId="0" borderId="163">
      <alignment horizontal="left" wrapText="1"/>
    </xf>
    <xf numFmtId="0" fontId="120" fillId="29" borderId="334" applyNumberFormat="0" applyAlignment="0" applyProtection="0"/>
    <xf numFmtId="0" fontId="54" fillId="0" borderId="224">
      <alignment horizontal="center" vertical="center"/>
    </xf>
    <xf numFmtId="0" fontId="54" fillId="0" borderId="321">
      <alignment horizontal="center" vertical="center" textRotation="90"/>
    </xf>
    <xf numFmtId="0" fontId="21" fillId="0" borderId="211">
      <alignment horizontal="left" wrapText="1" indent="1"/>
    </xf>
    <xf numFmtId="49" fontId="21" fillId="0" borderId="201">
      <alignment horizontal="center" wrapText="1"/>
    </xf>
    <xf numFmtId="0" fontId="21" fillId="0" borderId="222">
      <alignment horizontal="center" vertical="center" wrapText="1"/>
    </xf>
    <xf numFmtId="0" fontId="120" fillId="29" borderId="334" applyNumberFormat="0" applyAlignment="0" applyProtection="0"/>
    <xf numFmtId="0" fontId="55" fillId="0" borderId="199"/>
    <xf numFmtId="0" fontId="55" fillId="0" borderId="173"/>
    <xf numFmtId="49" fontId="55" fillId="0" borderId="201">
      <alignment horizontal="center" vertical="center" wrapText="1"/>
    </xf>
    <xf numFmtId="4" fontId="21" fillId="0" borderId="222">
      <alignment horizontal="right"/>
    </xf>
    <xf numFmtId="49" fontId="21" fillId="0" borderId="222">
      <alignment horizontal="center" vertical="center" wrapText="1"/>
    </xf>
    <xf numFmtId="49" fontId="21" fillId="0" borderId="178">
      <alignment horizontal="center"/>
    </xf>
    <xf numFmtId="0" fontId="12" fillId="0" borderId="173">
      <alignment horizontal="center"/>
    </xf>
    <xf numFmtId="0" fontId="55" fillId="0" borderId="222">
      <alignment horizontal="center" vertical="center" wrapText="1"/>
    </xf>
    <xf numFmtId="49" fontId="55" fillId="0" borderId="222">
      <alignment horizontal="center" vertical="center" wrapText="1"/>
    </xf>
    <xf numFmtId="49" fontId="21" fillId="0" borderId="222">
      <alignment horizontal="center" vertical="center" wrapText="1"/>
    </xf>
    <xf numFmtId="0" fontId="21" fillId="0" borderId="178">
      <alignment horizontal="center"/>
    </xf>
    <xf numFmtId="0" fontId="21" fillId="0" borderId="322">
      <alignment wrapText="1"/>
    </xf>
    <xf numFmtId="14" fontId="21" fillId="0" borderId="178">
      <alignment horizontal="center"/>
    </xf>
    <xf numFmtId="0" fontId="11" fillId="23" borderId="192" applyNumberFormat="0" applyFont="0" applyAlignment="0" applyProtection="0"/>
    <xf numFmtId="0" fontId="67" fillId="0" borderId="205" applyNumberFormat="0" applyFill="0" applyAlignment="0" applyProtection="0"/>
    <xf numFmtId="0" fontId="62" fillId="20" borderId="194" applyNumberFormat="0" applyAlignment="0" applyProtection="0"/>
    <xf numFmtId="0" fontId="164" fillId="0" borderId="341" applyNumberFormat="0" applyFill="0" applyAlignment="0" applyProtection="0"/>
    <xf numFmtId="0" fontId="160" fillId="20" borderId="334" applyNumberFormat="0" applyAlignment="0" applyProtection="0"/>
    <xf numFmtId="0" fontId="158" fillId="7" borderId="334" applyNumberFormat="0" applyAlignment="0" applyProtection="0"/>
    <xf numFmtId="0" fontId="12" fillId="0" borderId="333"/>
    <xf numFmtId="0" fontId="12" fillId="0" borderId="163">
      <alignment wrapText="1"/>
    </xf>
    <xf numFmtId="0" fontId="12" fillId="0" borderId="173">
      <alignment horizontal="center"/>
    </xf>
    <xf numFmtId="0" fontId="12" fillId="0" borderId="173">
      <alignment horizontal="center" shrinkToFit="1"/>
    </xf>
    <xf numFmtId="0" fontId="12" fillId="0" borderId="173">
      <alignment horizontal="center" shrinkToFit="1"/>
    </xf>
    <xf numFmtId="0" fontId="12" fillId="0" borderId="173">
      <alignment horizontal="center" shrinkToFit="1"/>
    </xf>
    <xf numFmtId="0" fontId="12" fillId="27" borderId="333"/>
    <xf numFmtId="0" fontId="12" fillId="27" borderId="333"/>
    <xf numFmtId="0" fontId="12" fillId="27" borderId="333"/>
    <xf numFmtId="0" fontId="12" fillId="0" borderId="201">
      <alignment horizontal="center" wrapText="1" shrinkToFit="1"/>
    </xf>
    <xf numFmtId="0" fontId="12" fillId="0" borderId="166">
      <alignment horizontal="center" vertical="center"/>
    </xf>
    <xf numFmtId="0" fontId="12" fillId="0" borderId="338">
      <alignment horizontal="center"/>
    </xf>
    <xf numFmtId="0" fontId="21" fillId="0" borderId="333">
      <alignment horizontal="center"/>
    </xf>
    <xf numFmtId="0" fontId="21" fillId="0" borderId="332">
      <alignment horizontal="center"/>
    </xf>
    <xf numFmtId="0" fontId="12" fillId="0" borderId="175">
      <alignment horizontal="center" vertical="center"/>
    </xf>
    <xf numFmtId="0" fontId="120" fillId="29" borderId="182" applyNumberFormat="0" applyAlignment="0" applyProtection="0"/>
    <xf numFmtId="0" fontId="120" fillId="29" borderId="182" applyNumberFormat="0" applyAlignment="0" applyProtection="0"/>
    <xf numFmtId="0" fontId="120" fillId="29" borderId="182" applyNumberFormat="0" applyAlignment="0" applyProtection="0"/>
    <xf numFmtId="0" fontId="146" fillId="0" borderId="337" applyNumberFormat="0" applyFill="0" applyAlignment="0" applyProtection="0"/>
    <xf numFmtId="0" fontId="146" fillId="0" borderId="337" applyNumberFormat="0" applyFill="0" applyAlignment="0" applyProtection="0"/>
    <xf numFmtId="0" fontId="146" fillId="0" borderId="337" applyNumberFormat="0" applyFill="0" applyAlignment="0" applyProtection="0"/>
    <xf numFmtId="0" fontId="61" fillId="56" borderId="182" applyNumberFormat="0" applyAlignment="0" applyProtection="0"/>
    <xf numFmtId="0" fontId="61" fillId="56" borderId="182" applyNumberFormat="0" applyAlignment="0" applyProtection="0"/>
    <xf numFmtId="0" fontId="61" fillId="56" borderId="182" applyNumberFormat="0" applyAlignment="0" applyProtection="0"/>
    <xf numFmtId="0" fontId="62" fillId="29" borderId="336" applyNumberFormat="0" applyAlignment="0" applyProtection="0"/>
    <xf numFmtId="0" fontId="62" fillId="29" borderId="336" applyNumberFormat="0" applyAlignment="0" applyProtection="0"/>
    <xf numFmtId="0" fontId="62" fillId="29" borderId="336" applyNumberFormat="0" applyAlignment="0" applyProtection="0"/>
    <xf numFmtId="0" fontId="48" fillId="45" borderId="335" applyNumberFormat="0" applyFont="0" applyAlignment="0" applyProtection="0"/>
    <xf numFmtId="0" fontId="48" fillId="45" borderId="335" applyNumberFormat="0" applyFont="0" applyAlignment="0" applyProtection="0"/>
    <xf numFmtId="0" fontId="48" fillId="45" borderId="335" applyNumberFormat="0" applyFont="0" applyAlignment="0" applyProtection="0"/>
    <xf numFmtId="0" fontId="48" fillId="45" borderId="192" applyNumberFormat="0" applyFont="0" applyAlignment="0" applyProtection="0"/>
    <xf numFmtId="0" fontId="48" fillId="45" borderId="192" applyNumberFormat="0" applyFont="0" applyAlignment="0" applyProtection="0"/>
    <xf numFmtId="0" fontId="48" fillId="45" borderId="192" applyNumberFormat="0" applyFont="0" applyAlignment="0" applyProtection="0"/>
    <xf numFmtId="0" fontId="62" fillId="29" borderId="194" applyNumberFormat="0" applyAlignment="0" applyProtection="0"/>
    <xf numFmtId="0" fontId="62" fillId="29" borderId="194" applyNumberFormat="0" applyAlignment="0" applyProtection="0"/>
    <xf numFmtId="0" fontId="62" fillId="29" borderId="194" applyNumberFormat="0" applyAlignment="0" applyProtection="0"/>
    <xf numFmtId="0" fontId="61" fillId="56" borderId="334" applyNumberFormat="0" applyAlignment="0" applyProtection="0"/>
    <xf numFmtId="0" fontId="61" fillId="56" borderId="334" applyNumberFormat="0" applyAlignment="0" applyProtection="0"/>
    <xf numFmtId="0" fontId="61" fillId="56" borderId="334" applyNumberFormat="0" applyAlignment="0" applyProtection="0"/>
    <xf numFmtId="0" fontId="146" fillId="0" borderId="197" applyNumberFormat="0" applyFill="0" applyAlignment="0" applyProtection="0"/>
    <xf numFmtId="0" fontId="146" fillId="0" borderId="197" applyNumberFormat="0" applyFill="0" applyAlignment="0" applyProtection="0"/>
    <xf numFmtId="0" fontId="146" fillId="0" borderId="197" applyNumberFormat="0" applyFill="0" applyAlignment="0" applyProtection="0"/>
    <xf numFmtId="0" fontId="120" fillId="29" borderId="334" applyNumberFormat="0" applyAlignment="0" applyProtection="0"/>
    <xf numFmtId="0" fontId="12" fillId="0" borderId="222">
      <alignment horizontal="center" vertical="center" wrapText="1"/>
    </xf>
    <xf numFmtId="0" fontId="12" fillId="0" borderId="224">
      <alignment horizontal="center" vertical="center"/>
    </xf>
    <xf numFmtId="0" fontId="12" fillId="0" borderId="229">
      <alignment horizontal="center" vertical="center" wrapText="1"/>
    </xf>
    <xf numFmtId="0" fontId="12" fillId="0" borderId="112">
      <alignment horizontal="left" shrinkToFit="1"/>
    </xf>
    <xf numFmtId="0" fontId="21" fillId="0" borderId="176">
      <alignment horizontal="center"/>
    </xf>
    <xf numFmtId="0" fontId="12" fillId="0" borderId="222">
      <alignment horizontal="center" vertical="center"/>
    </xf>
    <xf numFmtId="0" fontId="12" fillId="27" borderId="216"/>
    <xf numFmtId="0" fontId="21" fillId="0" borderId="177">
      <alignment horizontal="center"/>
    </xf>
    <xf numFmtId="0" fontId="12" fillId="0" borderId="199">
      <alignment horizontal="center"/>
    </xf>
    <xf numFmtId="0" fontId="12" fillId="0" borderId="173">
      <alignment horizontal="center"/>
    </xf>
    <xf numFmtId="49" fontId="153" fillId="0" borderId="200">
      <alignment horizontal="left" vertical="top" wrapText="1"/>
    </xf>
    <xf numFmtId="4" fontId="153" fillId="6" borderId="200">
      <alignment horizontal="right" vertical="top" shrinkToFit="1"/>
    </xf>
    <xf numFmtId="0" fontId="153" fillId="0" borderId="200">
      <alignment horizontal="left" vertical="top" wrapText="1"/>
    </xf>
    <xf numFmtId="0" fontId="12" fillId="0" borderId="222">
      <alignment horizontal="center" vertical="center" wrapText="1"/>
    </xf>
    <xf numFmtId="0" fontId="12" fillId="0" borderId="222">
      <alignment horizontal="center" vertical="center" wrapText="1"/>
    </xf>
    <xf numFmtId="0" fontId="12" fillId="0" borderId="222">
      <alignment horizontal="center" vertical="center" wrapText="1"/>
    </xf>
    <xf numFmtId="0" fontId="12" fillId="0" borderId="207">
      <alignment horizontal="center" vertical="center"/>
    </xf>
    <xf numFmtId="0" fontId="12" fillId="0" borderId="207">
      <alignment horizontal="center" vertical="center"/>
    </xf>
    <xf numFmtId="0" fontId="12" fillId="0" borderId="207">
      <alignment horizontal="center" vertical="center"/>
    </xf>
    <xf numFmtId="0" fontId="12" fillId="0" borderId="201">
      <alignment horizontal="center" wrapText="1" shrinkToFit="1"/>
    </xf>
    <xf numFmtId="0" fontId="12" fillId="0" borderId="201">
      <alignment horizontal="center" wrapText="1" shrinkToFit="1"/>
    </xf>
    <xf numFmtId="0" fontId="12" fillId="0" borderId="201">
      <alignment horizontal="center" wrapText="1" shrinkToFit="1"/>
    </xf>
    <xf numFmtId="0" fontId="12" fillId="0" borderId="218">
      <alignment horizontal="center" shrinkToFit="1"/>
    </xf>
    <xf numFmtId="0" fontId="12" fillId="0" borderId="218">
      <alignment horizontal="center" shrinkToFit="1"/>
    </xf>
    <xf numFmtId="0" fontId="12" fillId="0" borderId="218">
      <alignment horizontal="center" shrinkToFit="1"/>
    </xf>
    <xf numFmtId="0" fontId="12" fillId="27" borderId="177"/>
    <xf numFmtId="0" fontId="12" fillId="27" borderId="177"/>
    <xf numFmtId="0" fontId="12" fillId="27" borderId="177"/>
    <xf numFmtId="0" fontId="12" fillId="0" borderId="173">
      <alignment horizontal="center" shrinkToFit="1"/>
    </xf>
    <xf numFmtId="0" fontId="12" fillId="0" borderId="173">
      <alignment horizontal="center" shrinkToFit="1"/>
    </xf>
    <xf numFmtId="0" fontId="12" fillId="0" borderId="173">
      <alignment horizontal="center" shrinkToFit="1"/>
    </xf>
    <xf numFmtId="0" fontId="12" fillId="0" borderId="222">
      <alignment horizontal="center" shrinkToFit="1"/>
    </xf>
    <xf numFmtId="0" fontId="12" fillId="0" borderId="222">
      <alignment horizontal="center" vertical="center" wrapText="1"/>
    </xf>
    <xf numFmtId="0" fontId="12" fillId="0" borderId="222">
      <alignment horizontal="center" vertical="center" wrapText="1"/>
    </xf>
    <xf numFmtId="0" fontId="12" fillId="0" borderId="173">
      <alignment horizontal="center"/>
    </xf>
    <xf numFmtId="0" fontId="12" fillId="0" borderId="222">
      <alignment horizontal="right" shrinkToFit="1"/>
    </xf>
    <xf numFmtId="0" fontId="12" fillId="0" borderId="177"/>
    <xf numFmtId="0" fontId="12" fillId="0" borderId="222">
      <alignment horizontal="center" vertical="center" wrapText="1"/>
    </xf>
    <xf numFmtId="0" fontId="12" fillId="0" borderId="229">
      <alignment horizontal="center" vertical="center"/>
    </xf>
    <xf numFmtId="4" fontId="55" fillId="0" borderId="222">
      <alignment horizontal="right"/>
    </xf>
    <xf numFmtId="0" fontId="56" fillId="0" borderId="211">
      <alignment horizontal="left" vertical="center" wrapText="1"/>
    </xf>
    <xf numFmtId="0" fontId="54" fillId="0" borderId="211"/>
    <xf numFmtId="0" fontId="54" fillId="0" borderId="321">
      <alignment horizontal="center" vertical="center" textRotation="90" wrapText="1"/>
    </xf>
    <xf numFmtId="0" fontId="12" fillId="0" borderId="207">
      <alignment horizontal="center"/>
    </xf>
    <xf numFmtId="0" fontId="12" fillId="0" borderId="178">
      <alignment horizontal="center"/>
    </xf>
    <xf numFmtId="0" fontId="12" fillId="0" borderId="179">
      <alignment horizontal="center"/>
    </xf>
    <xf numFmtId="0" fontId="21" fillId="0" borderId="222">
      <alignment horizontal="center" vertical="center"/>
    </xf>
    <xf numFmtId="0" fontId="12" fillId="0" borderId="178">
      <alignment horizontal="center"/>
    </xf>
    <xf numFmtId="0" fontId="12" fillId="0" borderId="178">
      <alignment horizontal="center"/>
    </xf>
    <xf numFmtId="0" fontId="12" fillId="0" borderId="224">
      <alignment horizontal="center" vertical="center" wrapText="1"/>
    </xf>
    <xf numFmtId="0" fontId="12" fillId="0" borderId="224">
      <alignment horizontal="center" vertical="center" wrapText="1"/>
    </xf>
    <xf numFmtId="0" fontId="12" fillId="0" borderId="180">
      <alignment horizontal="center" vertical="center"/>
    </xf>
    <xf numFmtId="0" fontId="12" fillId="38" borderId="215"/>
    <xf numFmtId="0" fontId="12" fillId="0" borderId="214">
      <alignment horizontal="right" shrinkToFit="1"/>
    </xf>
    <xf numFmtId="49" fontId="21" fillId="0" borderId="106">
      <alignment horizontal="center"/>
    </xf>
    <xf numFmtId="0" fontId="21" fillId="0" borderId="284">
      <alignment horizontal="center" vertical="center"/>
    </xf>
    <xf numFmtId="49" fontId="21" fillId="0" borderId="224">
      <alignment horizontal="center" vertical="center"/>
    </xf>
    <xf numFmtId="49" fontId="21" fillId="0" borderId="322"/>
    <xf numFmtId="0" fontId="21" fillId="0" borderId="179">
      <alignment horizontal="center"/>
    </xf>
    <xf numFmtId="0" fontId="12" fillId="0" borderId="201">
      <alignment horizontal="center" shrinkToFit="1"/>
    </xf>
    <xf numFmtId="0" fontId="63" fillId="20" borderId="182" applyNumberFormat="0" applyAlignment="0" applyProtection="0"/>
    <xf numFmtId="0" fontId="158" fillId="7" borderId="182" applyNumberFormat="0" applyAlignment="0" applyProtection="0"/>
    <xf numFmtId="0" fontId="158" fillId="7" borderId="182" applyNumberFormat="0" applyAlignment="0" applyProtection="0"/>
    <xf numFmtId="0" fontId="158" fillId="7" borderId="182" applyNumberFormat="0" applyAlignment="0" applyProtection="0"/>
    <xf numFmtId="0" fontId="159" fillId="20" borderId="194" applyNumberFormat="0" applyAlignment="0" applyProtection="0"/>
    <xf numFmtId="0" fontId="159" fillId="20" borderId="194" applyNumberFormat="0" applyAlignment="0" applyProtection="0"/>
    <xf numFmtId="0" fontId="159" fillId="20" borderId="194" applyNumberFormat="0" applyAlignment="0" applyProtection="0"/>
    <xf numFmtId="0" fontId="160" fillId="20" borderId="182" applyNumberFormat="0" applyAlignment="0" applyProtection="0"/>
    <xf numFmtId="0" fontId="160" fillId="20" borderId="182" applyNumberFormat="0" applyAlignment="0" applyProtection="0"/>
    <xf numFmtId="0" fontId="160" fillId="20" borderId="182" applyNumberFormat="0" applyAlignment="0" applyProtection="0"/>
    <xf numFmtId="0" fontId="51" fillId="0" borderId="202" applyNumberFormat="0">
      <alignment horizontal="right" vertical="top"/>
    </xf>
    <xf numFmtId="0" fontId="12" fillId="27" borderId="177"/>
    <xf numFmtId="0" fontId="55" fillId="0" borderId="199"/>
    <xf numFmtId="0" fontId="54" fillId="0" borderId="224">
      <alignment horizontal="center" vertical="center"/>
    </xf>
    <xf numFmtId="0" fontId="55" fillId="0" borderId="282">
      <alignment horizontal="right" shrinkToFit="1"/>
    </xf>
    <xf numFmtId="0" fontId="164" fillId="0" borderId="205" applyNumberFormat="0" applyFill="0" applyAlignment="0" applyProtection="0"/>
    <xf numFmtId="0" fontId="164" fillId="0" borderId="205" applyNumberFormat="0" applyFill="0" applyAlignment="0" applyProtection="0"/>
    <xf numFmtId="0" fontId="164" fillId="0" borderId="205" applyNumberFormat="0" applyFill="0" applyAlignment="0" applyProtection="0"/>
    <xf numFmtId="0" fontId="55" fillId="0" borderId="218">
      <alignment horizontal="center" vertical="center" wrapText="1"/>
    </xf>
    <xf numFmtId="0" fontId="55" fillId="0" borderId="201">
      <alignment horizontal="center" vertical="center" wrapText="1"/>
    </xf>
    <xf numFmtId="0" fontId="55" fillId="0" borderId="222">
      <alignment horizontal="center" vertical="center" wrapText="1"/>
    </xf>
    <xf numFmtId="0" fontId="54" fillId="0" borderId="321">
      <alignment horizontal="center" vertical="center" textRotation="90"/>
    </xf>
    <xf numFmtId="0" fontId="55" fillId="0" borderId="177">
      <alignment textRotation="90"/>
    </xf>
    <xf numFmtId="0" fontId="54" fillId="0" borderId="321">
      <alignment horizontal="center" vertical="center" textRotation="90" wrapText="1"/>
    </xf>
    <xf numFmtId="0" fontId="21" fillId="0" borderId="177">
      <alignment horizontal="center"/>
    </xf>
    <xf numFmtId="0" fontId="12" fillId="0" borderId="172">
      <alignment horizontal="center"/>
    </xf>
    <xf numFmtId="0" fontId="12" fillId="0" borderId="173">
      <alignment horizontal="center"/>
    </xf>
    <xf numFmtId="0" fontId="12" fillId="0" borderId="173">
      <alignment horizontal="center" shrinkToFit="1"/>
    </xf>
    <xf numFmtId="0" fontId="12" fillId="0" borderId="177"/>
    <xf numFmtId="0" fontId="51" fillId="23" borderId="192" applyNumberFormat="0" applyFont="0" applyAlignment="0" applyProtection="0"/>
    <xf numFmtId="0" fontId="51" fillId="23" borderId="192" applyNumberFormat="0" applyFont="0" applyAlignment="0" applyProtection="0"/>
    <xf numFmtId="0" fontId="51" fillId="23" borderId="192" applyNumberFormat="0" applyFont="0" applyAlignment="0" applyProtection="0"/>
    <xf numFmtId="0" fontId="27" fillId="23" borderId="192" applyNumberFormat="0" applyFont="0" applyAlignment="0" applyProtection="0"/>
    <xf numFmtId="0" fontId="35" fillId="0" borderId="205" applyNumberFormat="0" applyFill="0" applyAlignment="0" applyProtection="0"/>
    <xf numFmtId="0" fontId="54" fillId="0" borderId="218">
      <alignment horizontal="center" vertical="center" wrapText="1"/>
    </xf>
    <xf numFmtId="0" fontId="55" fillId="0" borderId="214">
      <alignment horizontal="right" shrinkToFit="1"/>
    </xf>
    <xf numFmtId="0" fontId="55" fillId="0" borderId="173"/>
    <xf numFmtId="0" fontId="55" fillId="0" borderId="177">
      <alignment horizontal="left" vertical="center" wrapText="1" indent="3"/>
    </xf>
    <xf numFmtId="0" fontId="31" fillId="20" borderId="182" applyNumberFormat="0" applyAlignment="0" applyProtection="0"/>
    <xf numFmtId="0" fontId="55" fillId="0" borderId="222">
      <alignment horizontal="right" shrinkToFit="1"/>
    </xf>
    <xf numFmtId="0" fontId="153" fillId="0" borderId="339">
      <alignment horizontal="left" vertical="top" wrapText="1"/>
    </xf>
    <xf numFmtId="0" fontId="12" fillId="0" borderId="179">
      <alignment horizontal="center"/>
    </xf>
    <xf numFmtId="0" fontId="12" fillId="0" borderId="282">
      <alignment horizontal="center" vertical="center"/>
    </xf>
    <xf numFmtId="0" fontId="164" fillId="0" borderId="341" applyNumberFormat="0" applyFill="0" applyAlignment="0" applyProtection="0"/>
    <xf numFmtId="0" fontId="51" fillId="0" borderId="340" applyNumberFormat="0">
      <alignment horizontal="right" vertical="top"/>
    </xf>
    <xf numFmtId="0" fontId="12" fillId="0" borderId="172">
      <alignment horizontal="center"/>
    </xf>
    <xf numFmtId="0" fontId="12" fillId="0" borderId="201">
      <alignment horizontal="center" wrapText="1" shrinkToFit="1"/>
    </xf>
    <xf numFmtId="0" fontId="164" fillId="0" borderId="341" applyNumberFormat="0" applyFill="0" applyAlignment="0" applyProtection="0"/>
    <xf numFmtId="0" fontId="160" fillId="20" borderId="334" applyNumberFormat="0" applyAlignment="0" applyProtection="0"/>
    <xf numFmtId="0" fontId="12" fillId="0" borderId="180">
      <alignment horizontal="center" vertical="center"/>
    </xf>
    <xf numFmtId="0" fontId="12" fillId="0" borderId="201">
      <alignment horizontal="center" wrapText="1" shrinkToFit="1"/>
    </xf>
    <xf numFmtId="0" fontId="12" fillId="0" borderId="166">
      <alignment horizontal="center" vertical="center"/>
    </xf>
    <xf numFmtId="0" fontId="160" fillId="20" borderId="334" applyNumberFormat="0" applyAlignment="0" applyProtection="0"/>
    <xf numFmtId="0" fontId="18" fillId="0" borderId="127">
      <alignment horizontal="left" wrapText="1"/>
    </xf>
    <xf numFmtId="4" fontId="153" fillId="6" borderId="339">
      <alignment horizontal="right" vertical="top" shrinkToFit="1"/>
    </xf>
    <xf numFmtId="0" fontId="12" fillId="0" borderId="166">
      <alignment horizontal="center" vertical="center"/>
    </xf>
    <xf numFmtId="0" fontId="159" fillId="20" borderId="336" applyNumberFormat="0" applyAlignment="0" applyProtection="0"/>
    <xf numFmtId="0" fontId="12" fillId="0" borderId="163">
      <alignment horizontal="left" wrapText="1"/>
    </xf>
    <xf numFmtId="0" fontId="159" fillId="20" borderId="336" applyNumberFormat="0" applyAlignment="0" applyProtection="0"/>
    <xf numFmtId="0" fontId="12" fillId="0" borderId="166">
      <alignment horizontal="center" vertical="center" wrapText="1"/>
    </xf>
    <xf numFmtId="0" fontId="12" fillId="0" borderId="282">
      <alignment horizontal="center"/>
    </xf>
    <xf numFmtId="0" fontId="159" fillId="20" borderId="336" applyNumberFormat="0" applyAlignment="0" applyProtection="0"/>
    <xf numFmtId="0" fontId="12" fillId="0" borderId="166">
      <alignment horizontal="center" vertical="center" wrapText="1"/>
    </xf>
    <xf numFmtId="0" fontId="158" fillId="7" borderId="334" applyNumberFormat="0" applyAlignment="0" applyProtection="0"/>
    <xf numFmtId="0" fontId="12" fillId="0" borderId="178">
      <alignment horizontal="center"/>
    </xf>
    <xf numFmtId="0" fontId="12" fillId="0" borderId="166">
      <alignment horizontal="center" vertical="center" wrapText="1"/>
    </xf>
    <xf numFmtId="0" fontId="55" fillId="0" borderId="222">
      <alignment horizontal="center" vertical="center" wrapText="1"/>
    </xf>
    <xf numFmtId="0" fontId="158" fillId="7" borderId="334" applyNumberFormat="0" applyAlignment="0" applyProtection="0"/>
    <xf numFmtId="0" fontId="12" fillId="0" borderId="178">
      <alignment horizontal="center"/>
    </xf>
    <xf numFmtId="0" fontId="51" fillId="23" borderId="335" applyNumberFormat="0" applyFont="0" applyAlignment="0" applyProtection="0"/>
    <xf numFmtId="0" fontId="51" fillId="23" borderId="335" applyNumberFormat="0" applyFont="0" applyAlignment="0" applyProtection="0"/>
    <xf numFmtId="0" fontId="51" fillId="23" borderId="335" applyNumberFormat="0" applyFont="0" applyAlignment="0" applyProtection="0"/>
    <xf numFmtId="0" fontId="120" fillId="29" borderId="334" applyNumberFormat="0" applyAlignment="0" applyProtection="0"/>
    <xf numFmtId="0" fontId="120" fillId="29" borderId="334" applyNumberFormat="0" applyAlignment="0" applyProtection="0"/>
    <xf numFmtId="0" fontId="120" fillId="29" borderId="334" applyNumberFormat="0" applyAlignment="0" applyProtection="0"/>
    <xf numFmtId="0" fontId="61" fillId="56" borderId="334" applyNumberFormat="0" applyAlignment="0" applyProtection="0"/>
    <xf numFmtId="0" fontId="61" fillId="56" borderId="334" applyNumberFormat="0" applyAlignment="0" applyProtection="0"/>
    <xf numFmtId="0" fontId="61" fillId="56" borderId="334" applyNumberFormat="0" applyAlignment="0" applyProtection="0"/>
    <xf numFmtId="0" fontId="48" fillId="45" borderId="335" applyNumberFormat="0" applyFont="0" applyAlignment="0" applyProtection="0"/>
    <xf numFmtId="0" fontId="48" fillId="45" borderId="335" applyNumberFormat="0" applyFont="0" applyAlignment="0" applyProtection="0"/>
    <xf numFmtId="0" fontId="48" fillId="45" borderId="335" applyNumberFormat="0" applyFont="0" applyAlignment="0" applyProtection="0"/>
    <xf numFmtId="0" fontId="62" fillId="29" borderId="336" applyNumberFormat="0" applyAlignment="0" applyProtection="0"/>
    <xf numFmtId="0" fontId="62" fillId="29" borderId="336" applyNumberFormat="0" applyAlignment="0" applyProtection="0"/>
    <xf numFmtId="0" fontId="62" fillId="29" borderId="336" applyNumberFormat="0" applyAlignment="0" applyProtection="0"/>
    <xf numFmtId="0" fontId="146" fillId="0" borderId="337" applyNumberFormat="0" applyFill="0" applyAlignment="0" applyProtection="0"/>
    <xf numFmtId="0" fontId="146" fillId="0" borderId="337" applyNumberFormat="0" applyFill="0" applyAlignment="0" applyProtection="0"/>
    <xf numFmtId="0" fontId="146" fillId="0" borderId="337" applyNumberFormat="0" applyFill="0" applyAlignment="0" applyProtection="0"/>
    <xf numFmtId="0" fontId="21" fillId="0" borderId="332">
      <alignment horizontal="center"/>
    </xf>
    <xf numFmtId="0" fontId="21" fillId="0" borderId="333">
      <alignment horizontal="center"/>
    </xf>
    <xf numFmtId="0" fontId="12" fillId="0" borderId="338">
      <alignment horizontal="center"/>
    </xf>
    <xf numFmtId="0" fontId="12" fillId="0" borderId="56">
      <alignment horizontal="left" wrapText="1"/>
    </xf>
    <xf numFmtId="0" fontId="12" fillId="0" borderId="56">
      <alignment horizontal="left" wrapText="1"/>
    </xf>
    <xf numFmtId="0" fontId="12" fillId="0" borderId="56">
      <alignment horizontal="left" wrapText="1"/>
    </xf>
    <xf numFmtId="49" fontId="153" fillId="0" borderId="339">
      <alignment horizontal="left" vertical="top" wrapText="1"/>
    </xf>
    <xf numFmtId="4" fontId="153" fillId="6" borderId="339">
      <alignment horizontal="right" vertical="top" shrinkToFit="1"/>
    </xf>
    <xf numFmtId="0" fontId="153" fillId="0" borderId="339">
      <alignment horizontal="left" vertical="top" wrapText="1"/>
    </xf>
    <xf numFmtId="0" fontId="12" fillId="0" borderId="282">
      <alignment horizontal="center" vertical="center"/>
    </xf>
    <xf numFmtId="0" fontId="12" fillId="0" borderId="282">
      <alignment horizontal="center" vertical="center"/>
    </xf>
    <xf numFmtId="0" fontId="12" fillId="0" borderId="282">
      <alignment horizontal="center" vertical="center"/>
    </xf>
    <xf numFmtId="0" fontId="12" fillId="0" borderId="345">
      <alignment horizontal="center" wrapText="1" shrinkToFit="1"/>
    </xf>
    <xf numFmtId="0" fontId="12" fillId="0" borderId="345">
      <alignment horizontal="center" wrapText="1" shrinkToFit="1"/>
    </xf>
    <xf numFmtId="0" fontId="12" fillId="0" borderId="345">
      <alignment horizontal="center" wrapText="1" shrinkToFit="1"/>
    </xf>
    <xf numFmtId="0" fontId="12" fillId="27" borderId="333"/>
    <xf numFmtId="0" fontId="12" fillId="27" borderId="333"/>
    <xf numFmtId="0" fontId="12" fillId="27" borderId="333"/>
    <xf numFmtId="0" fontId="12" fillId="0" borderId="333"/>
    <xf numFmtId="0" fontId="12" fillId="0" borderId="282">
      <alignment horizontal="center"/>
    </xf>
    <xf numFmtId="0" fontId="12" fillId="0" borderId="344">
      <alignment horizontal="center"/>
    </xf>
    <xf numFmtId="0" fontId="12" fillId="0" borderId="52">
      <alignment horizontal="center"/>
    </xf>
    <xf numFmtId="0" fontId="12" fillId="0" borderId="345">
      <alignment horizontal="center" shrinkToFit="1"/>
    </xf>
    <xf numFmtId="0" fontId="158" fillId="7" borderId="334" applyNumberFormat="0" applyAlignment="0" applyProtection="0"/>
    <xf numFmtId="0" fontId="158" fillId="7" borderId="334" applyNumberFormat="0" applyAlignment="0" applyProtection="0"/>
    <xf numFmtId="0" fontId="158" fillId="7" borderId="334" applyNumberFormat="0" applyAlignment="0" applyProtection="0"/>
    <xf numFmtId="0" fontId="159" fillId="20" borderId="336" applyNumberFormat="0" applyAlignment="0" applyProtection="0"/>
    <xf numFmtId="0" fontId="159" fillId="20" borderId="336" applyNumberFormat="0" applyAlignment="0" applyProtection="0"/>
    <xf numFmtId="0" fontId="159" fillId="20" borderId="336" applyNumberFormat="0" applyAlignment="0" applyProtection="0"/>
    <xf numFmtId="0" fontId="160" fillId="20" borderId="334" applyNumberFormat="0" applyAlignment="0" applyProtection="0"/>
    <xf numFmtId="0" fontId="160" fillId="20" borderId="334" applyNumberFormat="0" applyAlignment="0" applyProtection="0"/>
    <xf numFmtId="0" fontId="160" fillId="20" borderId="334" applyNumberFormat="0" applyAlignment="0" applyProtection="0"/>
    <xf numFmtId="0" fontId="51" fillId="0" borderId="340" applyNumberFormat="0">
      <alignment horizontal="right" vertical="top"/>
    </xf>
    <xf numFmtId="0" fontId="164" fillId="0" borderId="341" applyNumberFormat="0" applyFill="0" applyAlignment="0" applyProtection="0"/>
    <xf numFmtId="0" fontId="164" fillId="0" borderId="341" applyNumberFormat="0" applyFill="0" applyAlignment="0" applyProtection="0"/>
    <xf numFmtId="0" fontId="164" fillId="0" borderId="341" applyNumberFormat="0" applyFill="0" applyAlignment="0" applyProtection="0"/>
    <xf numFmtId="0" fontId="51" fillId="23" borderId="335" applyNumberFormat="0" applyFont="0" applyAlignment="0" applyProtection="0"/>
    <xf numFmtId="0" fontId="51" fillId="23" borderId="335" applyNumberFormat="0" applyFont="0" applyAlignment="0" applyProtection="0"/>
    <xf numFmtId="0" fontId="51" fillId="23" borderId="335" applyNumberFormat="0" applyFont="0" applyAlignment="0" applyProtection="0"/>
    <xf numFmtId="0" fontId="29" fillId="7" borderId="334" applyNumberFormat="0" applyAlignment="0" applyProtection="0"/>
    <xf numFmtId="0" fontId="30" fillId="20" borderId="336" applyNumberFormat="0" applyAlignment="0" applyProtection="0"/>
    <xf numFmtId="0" fontId="31" fillId="20" borderId="334" applyNumberFormat="0" applyAlignment="0" applyProtection="0"/>
    <xf numFmtId="0" fontId="35" fillId="0" borderId="341" applyNumberFormat="0" applyFill="0" applyAlignment="0" applyProtection="0"/>
    <xf numFmtId="0" fontId="27" fillId="23" borderId="335" applyNumberFormat="0" applyFont="0" applyAlignment="0" applyProtection="0"/>
    <xf numFmtId="0" fontId="30" fillId="20" borderId="336" applyNumberFormat="0" applyAlignment="0" applyProtection="0"/>
    <xf numFmtId="49" fontId="21" fillId="0" borderId="338">
      <alignment horizontal="center"/>
    </xf>
    <xf numFmtId="0" fontId="12" fillId="0" borderId="322">
      <alignment wrapText="1"/>
    </xf>
    <xf numFmtId="0" fontId="24" fillId="0" borderId="323">
      <alignment horizontal="left" wrapText="1"/>
    </xf>
    <xf numFmtId="0" fontId="12" fillId="0" borderId="321">
      <alignment horizontal="center" vertical="center" wrapText="1"/>
    </xf>
    <xf numFmtId="49" fontId="21" fillId="0" borderId="342">
      <alignment horizontal="center"/>
    </xf>
    <xf numFmtId="0" fontId="12" fillId="0" borderId="321">
      <alignment horizontal="center" vertical="center"/>
    </xf>
    <xf numFmtId="0" fontId="55" fillId="0" borderId="393">
      <alignment horizontal="center" vertical="center" wrapText="1"/>
    </xf>
    <xf numFmtId="0" fontId="12" fillId="0" borderId="342">
      <alignment horizontal="center" shrinkToFit="1"/>
    </xf>
    <xf numFmtId="0" fontId="12" fillId="0" borderId="342">
      <alignment horizontal="center"/>
    </xf>
    <xf numFmtId="0" fontId="12" fillId="0" borderId="343">
      <alignment horizontal="center"/>
    </xf>
    <xf numFmtId="49" fontId="21" fillId="0" borderId="345">
      <alignment horizontal="center" shrinkToFit="1"/>
    </xf>
    <xf numFmtId="0" fontId="54" fillId="0" borderId="321">
      <alignment horizontal="center" vertical="center" textRotation="90" wrapText="1"/>
    </xf>
    <xf numFmtId="0" fontId="55" fillId="0" borderId="333">
      <alignment textRotation="90"/>
    </xf>
    <xf numFmtId="0" fontId="54" fillId="0" borderId="321">
      <alignment horizontal="center" vertical="center" textRotation="90"/>
    </xf>
    <xf numFmtId="0" fontId="55" fillId="0" borderId="333">
      <alignment horizontal="left" vertical="center" wrapText="1" indent="3"/>
    </xf>
    <xf numFmtId="0" fontId="55" fillId="0" borderId="282">
      <alignment horizontal="center" vertical="center" wrapText="1"/>
    </xf>
    <xf numFmtId="0" fontId="55" fillId="0" borderId="345">
      <alignment horizontal="center" vertical="center" wrapText="1"/>
    </xf>
    <xf numFmtId="0" fontId="55" fillId="0" borderId="342"/>
    <xf numFmtId="0" fontId="55" fillId="0" borderId="282">
      <alignment horizontal="right" shrinkToFit="1"/>
    </xf>
    <xf numFmtId="0" fontId="55" fillId="0" borderId="338"/>
    <xf numFmtId="0" fontId="12" fillId="0" borderId="322">
      <alignment horizontal="left" wrapText="1"/>
    </xf>
    <xf numFmtId="0" fontId="18" fillId="0" borderId="323">
      <alignment horizontal="left" wrapText="1"/>
    </xf>
    <xf numFmtId="0" fontId="61" fillId="7" borderId="334" applyNumberFormat="0" applyAlignment="0" applyProtection="0"/>
    <xf numFmtId="0" fontId="12" fillId="0" borderId="345">
      <alignment horizontal="center" shrinkToFit="1"/>
    </xf>
    <xf numFmtId="0" fontId="12" fillId="0" borderId="178">
      <alignment horizontal="center"/>
    </xf>
    <xf numFmtId="49" fontId="153" fillId="0" borderId="352">
      <alignment horizontal="left" vertical="top" wrapText="1"/>
    </xf>
    <xf numFmtId="0" fontId="61" fillId="7" borderId="334" applyNumberFormat="0" applyAlignment="0" applyProtection="0"/>
    <xf numFmtId="0" fontId="62" fillId="20" borderId="336" applyNumberFormat="0" applyAlignment="0" applyProtection="0"/>
    <xf numFmtId="0" fontId="63" fillId="20" borderId="334" applyNumberFormat="0" applyAlignment="0" applyProtection="0"/>
    <xf numFmtId="0" fontId="67" fillId="0" borderId="341" applyNumberFormat="0" applyFill="0" applyAlignment="0" applyProtection="0"/>
    <xf numFmtId="0" fontId="11" fillId="23" borderId="335" applyNumberFormat="0" applyFont="0" applyAlignment="0" applyProtection="0"/>
    <xf numFmtId="0" fontId="29" fillId="7" borderId="334" applyNumberFormat="0" applyAlignment="0" applyProtection="0"/>
    <xf numFmtId="0" fontId="12" fillId="0" borderId="282">
      <alignment horizontal="center"/>
    </xf>
    <xf numFmtId="49" fontId="21" fillId="0" borderId="342">
      <alignment horizontal="center" shrinkToFit="1"/>
    </xf>
    <xf numFmtId="0" fontId="21" fillId="0" borderId="344">
      <alignment horizontal="center"/>
    </xf>
    <xf numFmtId="0" fontId="21" fillId="0" borderId="322">
      <alignment wrapText="1"/>
    </xf>
    <xf numFmtId="49" fontId="21" fillId="0" borderId="322"/>
    <xf numFmtId="0" fontId="21" fillId="0" borderId="321">
      <alignment horizontal="center" vertical="center" wrapText="1"/>
    </xf>
    <xf numFmtId="0" fontId="21" fillId="0" borderId="321">
      <alignment horizontal="center" vertical="center"/>
    </xf>
    <xf numFmtId="0" fontId="21" fillId="0" borderId="282">
      <alignment horizontal="center" vertical="center"/>
    </xf>
    <xf numFmtId="0" fontId="54" fillId="0" borderId="321">
      <alignment horizontal="center" vertical="center" textRotation="90" wrapText="1"/>
    </xf>
    <xf numFmtId="0" fontId="54" fillId="0" borderId="321">
      <alignment horizontal="center" vertical="center" textRotation="90"/>
    </xf>
    <xf numFmtId="49" fontId="55" fillId="0" borderId="282">
      <alignment horizontal="center" vertical="center" wrapText="1"/>
    </xf>
    <xf numFmtId="0" fontId="12" fillId="0" borderId="391">
      <alignment horizontal="center" vertical="center" wrapText="1"/>
    </xf>
    <xf numFmtId="4" fontId="55" fillId="0" borderId="282">
      <alignment horizontal="right"/>
    </xf>
    <xf numFmtId="0" fontId="62" fillId="29" borderId="402" applyNumberFormat="0" applyAlignment="0" applyProtection="0"/>
    <xf numFmtId="0" fontId="21" fillId="0" borderId="322">
      <alignment horizontal="left" wrapText="1"/>
    </xf>
    <xf numFmtId="49" fontId="21" fillId="0" borderId="416">
      <alignment horizontal="center" shrinkToFit="1"/>
    </xf>
    <xf numFmtId="0" fontId="120" fillId="29" borderId="347" applyNumberFormat="0" applyAlignment="0" applyProtection="0"/>
    <xf numFmtId="49" fontId="21" fillId="0" borderId="345">
      <alignment horizontal="center" wrapText="1"/>
    </xf>
    <xf numFmtId="0" fontId="120" fillId="29" borderId="347" applyNumberFormat="0" applyAlignment="0" applyProtection="0"/>
    <xf numFmtId="0" fontId="55" fillId="0" borderId="338"/>
    <xf numFmtId="0" fontId="55" fillId="0" borderId="342"/>
    <xf numFmtId="49" fontId="55" fillId="0" borderId="345">
      <alignment horizontal="center" vertical="center" wrapText="1"/>
    </xf>
    <xf numFmtId="49" fontId="21" fillId="0" borderId="178">
      <alignment horizontal="center"/>
    </xf>
    <xf numFmtId="0" fontId="12" fillId="0" borderId="342">
      <alignment horizontal="center"/>
    </xf>
    <xf numFmtId="0" fontId="21" fillId="0" borderId="178">
      <alignment horizontal="center"/>
    </xf>
    <xf numFmtId="14" fontId="21" fillId="0" borderId="178">
      <alignment horizontal="center"/>
    </xf>
    <xf numFmtId="0" fontId="11" fillId="23" borderId="335" applyNumberFormat="0" applyFont="0" applyAlignment="0" applyProtection="0"/>
    <xf numFmtId="0" fontId="67" fillId="0" borderId="341" applyNumberFormat="0" applyFill="0" applyAlignment="0" applyProtection="0"/>
    <xf numFmtId="0" fontId="62" fillId="20" borderId="336" applyNumberFormat="0" applyAlignment="0" applyProtection="0"/>
    <xf numFmtId="0" fontId="164" fillId="0" borderId="354" applyNumberFormat="0" applyFill="0" applyAlignment="0" applyProtection="0"/>
    <xf numFmtId="0" fontId="160" fillId="20" borderId="347" applyNumberFormat="0" applyAlignment="0" applyProtection="0"/>
    <xf numFmtId="0" fontId="158" fillId="7" borderId="347" applyNumberFormat="0" applyAlignment="0" applyProtection="0"/>
    <xf numFmtId="4" fontId="55" fillId="0" borderId="379">
      <alignment horizontal="right"/>
    </xf>
    <xf numFmtId="0" fontId="12" fillId="0" borderId="177"/>
    <xf numFmtId="0" fontId="12" fillId="0" borderId="322">
      <alignment wrapText="1"/>
    </xf>
    <xf numFmtId="0" fontId="12" fillId="0" borderId="342">
      <alignment horizontal="center"/>
    </xf>
    <xf numFmtId="0" fontId="12" fillId="0" borderId="342">
      <alignment horizontal="center" shrinkToFit="1"/>
    </xf>
    <xf numFmtId="0" fontId="12" fillId="0" borderId="342">
      <alignment horizontal="center" shrinkToFit="1"/>
    </xf>
    <xf numFmtId="0" fontId="12" fillId="0" borderId="342">
      <alignment horizontal="center" shrinkToFit="1"/>
    </xf>
    <xf numFmtId="0" fontId="12" fillId="27" borderId="177"/>
    <xf numFmtId="0" fontId="12" fillId="27" borderId="177"/>
    <xf numFmtId="0" fontId="12" fillId="27" borderId="177"/>
    <xf numFmtId="0" fontId="12" fillId="0" borderId="345">
      <alignment horizontal="center" wrapText="1" shrinkToFit="1"/>
    </xf>
    <xf numFmtId="0" fontId="12" fillId="0" borderId="321">
      <alignment horizontal="center" vertical="center"/>
    </xf>
    <xf numFmtId="0" fontId="12" fillId="0" borderId="351">
      <alignment horizontal="center"/>
    </xf>
    <xf numFmtId="0" fontId="21" fillId="0" borderId="177">
      <alignment horizontal="center"/>
    </xf>
    <xf numFmtId="0" fontId="21" fillId="0" borderId="176">
      <alignment horizontal="center"/>
    </xf>
    <xf numFmtId="0" fontId="120" fillId="29" borderId="334" applyNumberFormat="0" applyAlignment="0" applyProtection="0"/>
    <xf numFmtId="0" fontId="120" fillId="29" borderId="334" applyNumberFormat="0" applyAlignment="0" applyProtection="0"/>
    <xf numFmtId="0" fontId="120" fillId="29" borderId="334" applyNumberFormat="0" applyAlignment="0" applyProtection="0"/>
    <xf numFmtId="0" fontId="12" fillId="0" borderId="419">
      <alignment horizontal="center" shrinkToFit="1"/>
    </xf>
    <xf numFmtId="0" fontId="146" fillId="0" borderId="350" applyNumberFormat="0" applyFill="0" applyAlignment="0" applyProtection="0"/>
    <xf numFmtId="0" fontId="146" fillId="0" borderId="350" applyNumberFormat="0" applyFill="0" applyAlignment="0" applyProtection="0"/>
    <xf numFmtId="0" fontId="146" fillId="0" borderId="350" applyNumberFormat="0" applyFill="0" applyAlignment="0" applyProtection="0"/>
    <xf numFmtId="0" fontId="61" fillId="56" borderId="334" applyNumberFormat="0" applyAlignment="0" applyProtection="0"/>
    <xf numFmtId="0" fontId="61" fillId="56" borderId="334" applyNumberFormat="0" applyAlignment="0" applyProtection="0"/>
    <xf numFmtId="0" fontId="61" fillId="56" borderId="334" applyNumberFormat="0" applyAlignment="0" applyProtection="0"/>
    <xf numFmtId="0" fontId="62" fillId="29" borderId="349" applyNumberFormat="0" applyAlignment="0" applyProtection="0"/>
    <xf numFmtId="0" fontId="62" fillId="29" borderId="349" applyNumberFormat="0" applyAlignment="0" applyProtection="0"/>
    <xf numFmtId="0" fontId="62" fillId="29" borderId="349" applyNumberFormat="0" applyAlignment="0" applyProtection="0"/>
    <xf numFmtId="0" fontId="48" fillId="45" borderId="348" applyNumberFormat="0" applyFont="0" applyAlignment="0" applyProtection="0"/>
    <xf numFmtId="0" fontId="48" fillId="45" borderId="348" applyNumberFormat="0" applyFont="0" applyAlignment="0" applyProtection="0"/>
    <xf numFmtId="0" fontId="48" fillId="45" borderId="348" applyNumberFormat="0" applyFont="0" applyAlignment="0" applyProtection="0"/>
    <xf numFmtId="0" fontId="48" fillId="45" borderId="335" applyNumberFormat="0" applyFont="0" applyAlignment="0" applyProtection="0"/>
    <xf numFmtId="0" fontId="48" fillId="45" borderId="335" applyNumberFormat="0" applyFont="0" applyAlignment="0" applyProtection="0"/>
    <xf numFmtId="0" fontId="48" fillId="45" borderId="335" applyNumberFormat="0" applyFont="0" applyAlignment="0" applyProtection="0"/>
    <xf numFmtId="0" fontId="62" fillId="29" borderId="336" applyNumberFormat="0" applyAlignment="0" applyProtection="0"/>
    <xf numFmtId="0" fontId="62" fillId="29" borderId="336" applyNumberFormat="0" applyAlignment="0" applyProtection="0"/>
    <xf numFmtId="0" fontId="62" fillId="29" borderId="336" applyNumberFormat="0" applyAlignment="0" applyProtection="0"/>
    <xf numFmtId="0" fontId="61" fillId="56" borderId="347" applyNumberFormat="0" applyAlignment="0" applyProtection="0"/>
    <xf numFmtId="0" fontId="61" fillId="56" borderId="347" applyNumberFormat="0" applyAlignment="0" applyProtection="0"/>
    <xf numFmtId="0" fontId="61" fillId="56" borderId="347" applyNumberFormat="0" applyAlignment="0" applyProtection="0"/>
    <xf numFmtId="0" fontId="146" fillId="0" borderId="337" applyNumberFormat="0" applyFill="0" applyAlignment="0" applyProtection="0"/>
    <xf numFmtId="0" fontId="146" fillId="0" borderId="337" applyNumberFormat="0" applyFill="0" applyAlignment="0" applyProtection="0"/>
    <xf numFmtId="0" fontId="146" fillId="0" borderId="337" applyNumberFormat="0" applyFill="0" applyAlignment="0" applyProtection="0"/>
    <xf numFmtId="0" fontId="120" fillId="29" borderId="347" applyNumberFormat="0" applyAlignment="0" applyProtection="0"/>
    <xf numFmtId="4" fontId="21" fillId="0" borderId="417">
      <alignment horizontal="right"/>
    </xf>
    <xf numFmtId="49" fontId="153" fillId="0" borderId="439">
      <alignment horizontal="left" vertical="top" wrapText="1"/>
    </xf>
    <xf numFmtId="0" fontId="55" fillId="0" borderId="387">
      <alignment horizontal="right" shrinkToFit="1"/>
    </xf>
    <xf numFmtId="0" fontId="21" fillId="0" borderId="332">
      <alignment horizontal="center"/>
    </xf>
    <xf numFmtId="0" fontId="21" fillId="0" borderId="333">
      <alignment horizontal="center"/>
    </xf>
    <xf numFmtId="0" fontId="12" fillId="0" borderId="338">
      <alignment horizontal="center"/>
    </xf>
    <xf numFmtId="0" fontId="12" fillId="0" borderId="342">
      <alignment horizontal="center"/>
    </xf>
    <xf numFmtId="49" fontId="153" fillId="0" borderId="339">
      <alignment horizontal="left" vertical="top" wrapText="1"/>
    </xf>
    <xf numFmtId="4" fontId="153" fillId="6" borderId="339">
      <alignment horizontal="right" vertical="top" shrinkToFit="1"/>
    </xf>
    <xf numFmtId="0" fontId="153" fillId="0" borderId="339">
      <alignment horizontal="left" vertical="top" wrapText="1"/>
    </xf>
    <xf numFmtId="0" fontId="12" fillId="0" borderId="282">
      <alignment horizontal="center" vertical="center"/>
    </xf>
    <xf numFmtId="0" fontId="12" fillId="0" borderId="282">
      <alignment horizontal="center" vertical="center"/>
    </xf>
    <xf numFmtId="0" fontId="12" fillId="0" borderId="282">
      <alignment horizontal="center" vertical="center"/>
    </xf>
    <xf numFmtId="0" fontId="12" fillId="0" borderId="345">
      <alignment horizontal="center" wrapText="1" shrinkToFit="1"/>
    </xf>
    <xf numFmtId="0" fontId="12" fillId="0" borderId="345">
      <alignment horizontal="center" wrapText="1" shrinkToFit="1"/>
    </xf>
    <xf numFmtId="0" fontId="12" fillId="0" borderId="345">
      <alignment horizontal="center" wrapText="1" shrinkToFit="1"/>
    </xf>
    <xf numFmtId="0" fontId="12" fillId="27" borderId="333"/>
    <xf numFmtId="0" fontId="12" fillId="27" borderId="333"/>
    <xf numFmtId="0" fontId="12" fillId="27" borderId="333"/>
    <xf numFmtId="0" fontId="12" fillId="0" borderId="342">
      <alignment horizontal="center" shrinkToFit="1"/>
    </xf>
    <xf numFmtId="0" fontId="12" fillId="0" borderId="342">
      <alignment horizontal="center" shrinkToFit="1"/>
    </xf>
    <xf numFmtId="0" fontId="12" fillId="0" borderId="342">
      <alignment horizontal="center" shrinkToFit="1"/>
    </xf>
    <xf numFmtId="0" fontId="12" fillId="0" borderId="342">
      <alignment horizontal="center"/>
    </xf>
    <xf numFmtId="0" fontId="12" fillId="0" borderId="333"/>
    <xf numFmtId="0" fontId="12" fillId="0" borderId="282">
      <alignment horizontal="center"/>
    </xf>
    <xf numFmtId="0" fontId="12" fillId="0" borderId="178">
      <alignment horizontal="center"/>
    </xf>
    <xf numFmtId="0" fontId="12" fillId="0" borderId="344">
      <alignment horizontal="center"/>
    </xf>
    <xf numFmtId="0" fontId="12" fillId="0" borderId="178">
      <alignment horizontal="center"/>
    </xf>
    <xf numFmtId="0" fontId="12" fillId="0" borderId="178">
      <alignment horizontal="center"/>
    </xf>
    <xf numFmtId="0" fontId="12" fillId="0" borderId="180">
      <alignment horizontal="center" vertical="center"/>
    </xf>
    <xf numFmtId="0" fontId="12" fillId="0" borderId="374">
      <alignment horizontal="center"/>
    </xf>
    <xf numFmtId="49" fontId="21" fillId="0" borderId="346">
      <alignment horizontal="center"/>
    </xf>
    <xf numFmtId="0" fontId="21" fillId="0" borderId="362">
      <alignment horizontal="left" wrapText="1"/>
    </xf>
    <xf numFmtId="0" fontId="21" fillId="0" borderId="344">
      <alignment horizontal="center"/>
    </xf>
    <xf numFmtId="0" fontId="12" fillId="0" borderId="345">
      <alignment horizontal="center" shrinkToFit="1"/>
    </xf>
    <xf numFmtId="0" fontId="63" fillId="20" borderId="334" applyNumberFormat="0" applyAlignment="0" applyProtection="0"/>
    <xf numFmtId="0" fontId="158" fillId="7" borderId="334" applyNumberFormat="0" applyAlignment="0" applyProtection="0"/>
    <xf numFmtId="0" fontId="158" fillId="7" borderId="334" applyNumberFormat="0" applyAlignment="0" applyProtection="0"/>
    <xf numFmtId="0" fontId="158" fillId="7" borderId="334" applyNumberFormat="0" applyAlignment="0" applyProtection="0"/>
    <xf numFmtId="0" fontId="159" fillId="20" borderId="336" applyNumberFormat="0" applyAlignment="0" applyProtection="0"/>
    <xf numFmtId="0" fontId="159" fillId="20" borderId="336" applyNumberFormat="0" applyAlignment="0" applyProtection="0"/>
    <xf numFmtId="0" fontId="159" fillId="20" borderId="336" applyNumberFormat="0" applyAlignment="0" applyProtection="0"/>
    <xf numFmtId="0" fontId="160" fillId="20" borderId="334" applyNumberFormat="0" applyAlignment="0" applyProtection="0"/>
    <xf numFmtId="0" fontId="160" fillId="20" borderId="334" applyNumberFormat="0" applyAlignment="0" applyProtection="0"/>
    <xf numFmtId="0" fontId="160" fillId="20" borderId="334" applyNumberFormat="0" applyAlignment="0" applyProtection="0"/>
    <xf numFmtId="0" fontId="51" fillId="0" borderId="340" applyNumberFormat="0">
      <alignment horizontal="right" vertical="top"/>
    </xf>
    <xf numFmtId="0" fontId="12" fillId="27" borderId="333"/>
    <xf numFmtId="0" fontId="55" fillId="0" borderId="338"/>
    <xf numFmtId="0" fontId="164" fillId="0" borderId="341" applyNumberFormat="0" applyFill="0" applyAlignment="0" applyProtection="0"/>
    <xf numFmtId="0" fontId="164" fillId="0" borderId="341" applyNumberFormat="0" applyFill="0" applyAlignment="0" applyProtection="0"/>
    <xf numFmtId="0" fontId="164" fillId="0" borderId="341" applyNumberFormat="0" applyFill="0" applyAlignment="0" applyProtection="0"/>
    <xf numFmtId="0" fontId="55" fillId="0" borderId="345">
      <alignment horizontal="center" vertical="center" wrapText="1"/>
    </xf>
    <xf numFmtId="0" fontId="55" fillId="0" borderId="333">
      <alignment textRotation="90"/>
    </xf>
    <xf numFmtId="0" fontId="21" fillId="0" borderId="333">
      <alignment horizontal="center"/>
    </xf>
    <xf numFmtId="0" fontId="12" fillId="0" borderId="343">
      <alignment horizontal="center"/>
    </xf>
    <xf numFmtId="0" fontId="12" fillId="0" borderId="342">
      <alignment horizontal="center"/>
    </xf>
    <xf numFmtId="0" fontId="12" fillId="0" borderId="342">
      <alignment horizontal="center" shrinkToFit="1"/>
    </xf>
    <xf numFmtId="0" fontId="12" fillId="0" borderId="333"/>
    <xf numFmtId="0" fontId="51" fillId="23" borderId="335" applyNumberFormat="0" applyFont="0" applyAlignment="0" applyProtection="0"/>
    <xf numFmtId="0" fontId="51" fillId="23" borderId="335" applyNumberFormat="0" applyFont="0" applyAlignment="0" applyProtection="0"/>
    <xf numFmtId="0" fontId="51" fillId="23" borderId="335" applyNumberFormat="0" applyFont="0" applyAlignment="0" applyProtection="0"/>
    <xf numFmtId="0" fontId="27" fillId="23" borderId="335" applyNumberFormat="0" applyFont="0" applyAlignment="0" applyProtection="0"/>
    <xf numFmtId="0" fontId="35" fillId="0" borderId="341" applyNumberFormat="0" applyFill="0" applyAlignment="0" applyProtection="0"/>
    <xf numFmtId="0" fontId="55" fillId="0" borderId="342"/>
    <xf numFmtId="0" fontId="55" fillId="0" borderId="333">
      <alignment horizontal="left" vertical="center" wrapText="1" indent="3"/>
    </xf>
    <xf numFmtId="0" fontId="31" fillId="20" borderId="334" applyNumberFormat="0" applyAlignment="0" applyProtection="0"/>
    <xf numFmtId="0" fontId="153" fillId="0" borderId="352">
      <alignment horizontal="left" vertical="top" wrapText="1"/>
    </xf>
    <xf numFmtId="0" fontId="12" fillId="0" borderId="179">
      <alignment horizontal="center"/>
    </xf>
    <xf numFmtId="0" fontId="164" fillId="0" borderId="354" applyNumberFormat="0" applyFill="0" applyAlignment="0" applyProtection="0"/>
    <xf numFmtId="0" fontId="51" fillId="0" borderId="353" applyNumberFormat="0">
      <alignment horizontal="right" vertical="top"/>
    </xf>
    <xf numFmtId="0" fontId="12" fillId="0" borderId="343">
      <alignment horizontal="center"/>
    </xf>
    <xf numFmtId="0" fontId="12" fillId="0" borderId="345">
      <alignment horizontal="center" wrapText="1" shrinkToFit="1"/>
    </xf>
    <xf numFmtId="0" fontId="164" fillId="0" borderId="354" applyNumberFormat="0" applyFill="0" applyAlignment="0" applyProtection="0"/>
    <xf numFmtId="0" fontId="160" fillId="20" borderId="347" applyNumberFormat="0" applyAlignment="0" applyProtection="0"/>
    <xf numFmtId="0" fontId="12" fillId="0" borderId="345">
      <alignment horizontal="center" wrapText="1" shrinkToFit="1"/>
    </xf>
    <xf numFmtId="0" fontId="12" fillId="0" borderId="321">
      <alignment horizontal="center" vertical="center"/>
    </xf>
    <xf numFmtId="0" fontId="160" fillId="20" borderId="347" applyNumberFormat="0" applyAlignment="0" applyProtection="0"/>
    <xf numFmtId="0" fontId="18" fillId="0" borderId="323">
      <alignment horizontal="left" wrapText="1"/>
    </xf>
    <xf numFmtId="4" fontId="153" fillId="6" borderId="352">
      <alignment horizontal="right" vertical="top" shrinkToFit="1"/>
    </xf>
    <xf numFmtId="0" fontId="12" fillId="0" borderId="321">
      <alignment horizontal="center" vertical="center"/>
    </xf>
    <xf numFmtId="0" fontId="159" fillId="20" borderId="349" applyNumberFormat="0" applyAlignment="0" applyProtection="0"/>
    <xf numFmtId="0" fontId="12" fillId="0" borderId="322">
      <alignment horizontal="left" wrapText="1"/>
    </xf>
    <xf numFmtId="0" fontId="159" fillId="20" borderId="349" applyNumberFormat="0" applyAlignment="0" applyProtection="0"/>
    <xf numFmtId="0" fontId="12" fillId="0" borderId="321">
      <alignment horizontal="center" vertical="center" wrapText="1"/>
    </xf>
    <xf numFmtId="0" fontId="159" fillId="20" borderId="349" applyNumberFormat="0" applyAlignment="0" applyProtection="0"/>
    <xf numFmtId="0" fontId="12" fillId="0" borderId="321">
      <alignment horizontal="center" vertical="center" wrapText="1"/>
    </xf>
    <xf numFmtId="0" fontId="158" fillId="7" borderId="347" applyNumberFormat="0" applyAlignment="0" applyProtection="0"/>
    <xf numFmtId="0" fontId="12" fillId="0" borderId="178">
      <alignment horizontal="center"/>
    </xf>
    <xf numFmtId="0" fontId="12" fillId="0" borderId="321">
      <alignment horizontal="center" vertical="center" wrapText="1"/>
    </xf>
    <xf numFmtId="0" fontId="158" fillId="7" borderId="400" applyNumberFormat="0" applyAlignment="0" applyProtection="0"/>
    <xf numFmtId="0" fontId="158" fillId="7" borderId="347" applyNumberFormat="0" applyAlignment="0" applyProtection="0"/>
    <xf numFmtId="0" fontId="12" fillId="0" borderId="178">
      <alignment horizontal="center"/>
    </xf>
    <xf numFmtId="0" fontId="51" fillId="23" borderId="348" applyNumberFormat="0" applyFont="0" applyAlignment="0" applyProtection="0"/>
    <xf numFmtId="0" fontId="51" fillId="23" borderId="348" applyNumberFormat="0" applyFont="0" applyAlignment="0" applyProtection="0"/>
    <xf numFmtId="0" fontId="51" fillId="23" borderId="348" applyNumberFormat="0" applyFont="0" applyAlignment="0" applyProtection="0"/>
    <xf numFmtId="0" fontId="62" fillId="20" borderId="484" applyNumberFormat="0" applyAlignment="0" applyProtection="0"/>
    <xf numFmtId="0" fontId="21" fillId="0" borderId="445">
      <alignment horizontal="center" vertical="center" wrapText="1"/>
    </xf>
    <xf numFmtId="0" fontId="21" fillId="0" borderId="443">
      <alignment horizontal="center" vertical="center" wrapText="1"/>
    </xf>
    <xf numFmtId="49" fontId="21" fillId="0" borderId="443">
      <alignment horizontal="center" vertical="center" wrapText="1"/>
    </xf>
    <xf numFmtId="49" fontId="21" fillId="0" borderId="450">
      <alignment horizontal="center" vertical="center"/>
    </xf>
    <xf numFmtId="49" fontId="21" fillId="0" borderId="443">
      <alignment horizontal="center" vertical="center" wrapText="1"/>
    </xf>
    <xf numFmtId="0" fontId="21" fillId="0" borderId="443">
      <alignment horizontal="center" vertical="center" wrapText="1"/>
    </xf>
    <xf numFmtId="49" fontId="21" fillId="0" borderId="450">
      <alignment horizontal="center" vertical="center" wrapText="1"/>
    </xf>
    <xf numFmtId="0" fontId="21" fillId="0" borderId="445">
      <alignment horizontal="center" vertical="center"/>
    </xf>
    <xf numFmtId="0" fontId="21" fillId="0" borderId="392">
      <alignment horizontal="center" vertical="center"/>
    </xf>
    <xf numFmtId="0" fontId="21" fillId="0" borderId="449">
      <alignment horizontal="center" vertical="center"/>
    </xf>
    <xf numFmtId="49" fontId="21" fillId="0" borderId="421">
      <alignment horizontal="center" vertical="center" wrapText="1"/>
    </xf>
    <xf numFmtId="4" fontId="21" fillId="0" borderId="420">
      <alignment horizontal="right"/>
    </xf>
    <xf numFmtId="49" fontId="21" fillId="0" borderId="406">
      <alignment horizontal="center" wrapText="1"/>
    </xf>
    <xf numFmtId="49" fontId="21" fillId="0" borderId="409">
      <alignment horizontal="center" shrinkToFit="1"/>
    </xf>
    <xf numFmtId="49" fontId="21" fillId="0" borderId="409">
      <alignment horizontal="center"/>
    </xf>
    <xf numFmtId="49" fontId="21" fillId="0" borderId="427">
      <alignment horizontal="center"/>
    </xf>
    <xf numFmtId="0" fontId="21" fillId="0" borderId="108">
      <alignment horizontal="left" wrapText="1" indent="1"/>
    </xf>
    <xf numFmtId="49" fontId="21" fillId="0" borderId="415">
      <alignment horizontal="center" shrinkToFit="1"/>
    </xf>
    <xf numFmtId="49" fontId="21" fillId="0" borderId="416">
      <alignment horizontal="center" shrinkToFit="1"/>
    </xf>
    <xf numFmtId="4" fontId="21" fillId="0" borderId="443">
      <alignment horizontal="right"/>
    </xf>
    <xf numFmtId="4" fontId="21" fillId="0" borderId="417">
      <alignment horizontal="right"/>
    </xf>
    <xf numFmtId="49" fontId="21" fillId="0" borderId="420">
      <alignment horizontal="center" vertical="center" wrapText="1"/>
    </xf>
    <xf numFmtId="49" fontId="21" fillId="0" borderId="406">
      <alignment horizontal="center" shrinkToFit="1"/>
    </xf>
    <xf numFmtId="0" fontId="12" fillId="38" borderId="380"/>
    <xf numFmtId="49" fontId="21" fillId="0" borderId="443">
      <alignment horizontal="center" vertical="center" wrapText="1"/>
    </xf>
    <xf numFmtId="49" fontId="21" fillId="0" borderId="450">
      <alignment horizontal="center" vertical="center" wrapText="1"/>
    </xf>
    <xf numFmtId="0" fontId="21" fillId="0" borderId="443">
      <alignment horizontal="center" vertical="center"/>
    </xf>
    <xf numFmtId="0" fontId="12" fillId="38" borderId="418"/>
    <xf numFmtId="49" fontId="21" fillId="0" borderId="404">
      <alignment horizontal="center"/>
    </xf>
    <xf numFmtId="0" fontId="54" fillId="0" borderId="445">
      <alignment horizontal="center" vertical="center" textRotation="90" wrapText="1"/>
    </xf>
    <xf numFmtId="0" fontId="54" fillId="0" borderId="445">
      <alignment horizontal="center" vertical="center" textRotation="90"/>
    </xf>
    <xf numFmtId="0" fontId="55" fillId="0" borderId="443">
      <alignment horizontal="center" vertical="center" wrapText="1"/>
    </xf>
    <xf numFmtId="49" fontId="55" fillId="0" borderId="443">
      <alignment horizontal="center" vertical="center" wrapText="1"/>
    </xf>
    <xf numFmtId="0" fontId="54" fillId="0" borderId="108"/>
    <xf numFmtId="0" fontId="56" fillId="0" borderId="108">
      <alignment horizontal="left" vertical="center" wrapText="1"/>
    </xf>
    <xf numFmtId="49" fontId="56" fillId="0" borderId="108">
      <alignment horizontal="left" vertical="center" wrapText="1"/>
    </xf>
    <xf numFmtId="49" fontId="55" fillId="0" borderId="392">
      <alignment horizontal="center" vertical="center" wrapText="1"/>
    </xf>
    <xf numFmtId="49" fontId="54" fillId="0" borderId="419">
      <alignment horizontal="center" vertical="center" wrapText="1"/>
    </xf>
    <xf numFmtId="49" fontId="55" fillId="0" borderId="406">
      <alignment horizontal="center" vertical="center" wrapText="1"/>
    </xf>
    <xf numFmtId="49" fontId="55" fillId="0" borderId="419">
      <alignment horizontal="center" vertical="center" wrapText="1"/>
    </xf>
    <xf numFmtId="49" fontId="55" fillId="0" borderId="384">
      <alignment horizontal="center" vertical="center" wrapText="1"/>
    </xf>
    <xf numFmtId="0" fontId="54" fillId="0" borderId="443">
      <alignment horizontal="center" vertical="center"/>
    </xf>
    <xf numFmtId="4" fontId="55" fillId="0" borderId="443">
      <alignment horizontal="right"/>
    </xf>
    <xf numFmtId="0" fontId="55" fillId="0" borderId="409"/>
    <xf numFmtId="4" fontId="55" fillId="0" borderId="392">
      <alignment horizontal="right"/>
    </xf>
    <xf numFmtId="0" fontId="55" fillId="0" borderId="443">
      <alignment horizontal="center" vertical="center" wrapText="1"/>
    </xf>
    <xf numFmtId="0" fontId="54" fillId="0" borderId="450">
      <alignment horizontal="center" vertical="center"/>
    </xf>
    <xf numFmtId="49" fontId="55" fillId="0" borderId="449">
      <alignment horizontal="center" vertical="center" wrapText="1"/>
    </xf>
    <xf numFmtId="4" fontId="55" fillId="0" borderId="417">
      <alignment horizontal="right"/>
    </xf>
    <xf numFmtId="0" fontId="55" fillId="0" borderId="404"/>
    <xf numFmtId="4" fontId="55" fillId="0" borderId="385">
      <alignment horizontal="right"/>
    </xf>
    <xf numFmtId="4" fontId="55" fillId="0" borderId="420">
      <alignment horizontal="right"/>
    </xf>
    <xf numFmtId="0" fontId="21" fillId="0" borderId="473">
      <alignment horizontal="center" vertical="center"/>
    </xf>
    <xf numFmtId="0" fontId="18" fillId="0" borderId="476">
      <alignment horizontal="left" wrapText="1"/>
    </xf>
    <xf numFmtId="0" fontId="21" fillId="0" borderId="451">
      <alignment horizontal="left" wrapText="1"/>
    </xf>
    <xf numFmtId="0" fontId="24" fillId="0" borderId="413">
      <alignment horizontal="left" wrapText="1"/>
    </xf>
    <xf numFmtId="0" fontId="21" fillId="0" borderId="474">
      <alignment horizontal="left" wrapText="1"/>
    </xf>
    <xf numFmtId="0" fontId="12" fillId="0" borderId="409">
      <alignment horizontal="center"/>
    </xf>
    <xf numFmtId="49" fontId="21" fillId="0" borderId="420">
      <alignment horizontal="center" vertical="center" wrapText="1"/>
    </xf>
    <xf numFmtId="0" fontId="21" fillId="0" borderId="473">
      <alignment horizontal="center" vertical="center" wrapText="1"/>
    </xf>
    <xf numFmtId="49" fontId="21" fillId="0" borderId="492">
      <alignment horizontal="center"/>
    </xf>
    <xf numFmtId="0" fontId="21" fillId="0" borderId="474">
      <alignment wrapText="1"/>
    </xf>
    <xf numFmtId="0" fontId="55" fillId="0" borderId="417">
      <alignment horizontal="right" shrinkToFit="1"/>
    </xf>
    <xf numFmtId="0" fontId="158" fillId="7" borderId="495" applyNumberFormat="0" applyAlignment="0" applyProtection="0"/>
    <xf numFmtId="0" fontId="12" fillId="0" borderId="461">
      <alignment horizontal="center"/>
    </xf>
    <xf numFmtId="0" fontId="12" fillId="0" borderId="469">
      <alignment horizontal="center" wrapText="1" shrinkToFit="1"/>
    </xf>
    <xf numFmtId="0" fontId="12" fillId="0" borderId="503">
      <alignment horizontal="center" vertical="center" wrapText="1"/>
    </xf>
    <xf numFmtId="0" fontId="120" fillId="29" borderId="463" applyNumberFormat="0" applyAlignment="0" applyProtection="0"/>
    <xf numFmtId="0" fontId="120" fillId="29" borderId="463" applyNumberFormat="0" applyAlignment="0" applyProtection="0"/>
    <xf numFmtId="0" fontId="120" fillId="29" borderId="463" applyNumberFormat="0" applyAlignment="0" applyProtection="0"/>
    <xf numFmtId="0" fontId="61" fillId="56" borderId="463" applyNumberFormat="0" applyAlignment="0" applyProtection="0"/>
    <xf numFmtId="0" fontId="61" fillId="56" borderId="463" applyNumberFormat="0" applyAlignment="0" applyProtection="0"/>
    <xf numFmtId="0" fontId="61" fillId="56" borderId="463" applyNumberFormat="0" applyAlignment="0" applyProtection="0"/>
    <xf numFmtId="0" fontId="48" fillId="45" borderId="464" applyNumberFormat="0" applyFont="0" applyAlignment="0" applyProtection="0"/>
    <xf numFmtId="0" fontId="48" fillId="45" borderId="464" applyNumberFormat="0" applyFont="0" applyAlignment="0" applyProtection="0"/>
    <xf numFmtId="0" fontId="48" fillId="45" borderId="464" applyNumberFormat="0" applyFont="0" applyAlignment="0" applyProtection="0"/>
    <xf numFmtId="0" fontId="62" fillId="29" borderId="465" applyNumberFormat="0" applyAlignment="0" applyProtection="0"/>
    <xf numFmtId="0" fontId="62" fillId="29" borderId="465" applyNumberFormat="0" applyAlignment="0" applyProtection="0"/>
    <xf numFmtId="0" fontId="62" fillId="29" borderId="465" applyNumberFormat="0" applyAlignment="0" applyProtection="0"/>
    <xf numFmtId="0" fontId="146" fillId="0" borderId="466" applyNumberFormat="0" applyFill="0" applyAlignment="0" applyProtection="0"/>
    <xf numFmtId="0" fontId="146" fillId="0" borderId="466" applyNumberFormat="0" applyFill="0" applyAlignment="0" applyProtection="0"/>
    <xf numFmtId="0" fontId="146" fillId="0" borderId="466" applyNumberFormat="0" applyFill="0" applyAlignment="0" applyProtection="0"/>
    <xf numFmtId="0" fontId="12" fillId="0" borderId="420">
      <alignment horizontal="center" vertical="center" wrapText="1"/>
    </xf>
    <xf numFmtId="0" fontId="12" fillId="0" borderId="421">
      <alignment horizontal="center" vertical="center"/>
    </xf>
    <xf numFmtId="0" fontId="12" fillId="0" borderId="422">
      <alignment horizontal="center" vertical="center" wrapText="1"/>
    </xf>
    <xf numFmtId="0" fontId="21" fillId="0" borderId="458">
      <alignment horizontal="center"/>
    </xf>
    <xf numFmtId="0" fontId="12" fillId="0" borderId="420">
      <alignment horizontal="center" vertical="center"/>
    </xf>
    <xf numFmtId="0" fontId="12" fillId="27" borderId="418"/>
    <xf numFmtId="0" fontId="21" fillId="0" borderId="459">
      <alignment horizontal="center"/>
    </xf>
    <xf numFmtId="0" fontId="12" fillId="0" borderId="467">
      <alignment horizontal="center"/>
    </xf>
    <xf numFmtId="0" fontId="12" fillId="0" borderId="410">
      <alignment horizontal="center" vertical="center" wrapText="1"/>
    </xf>
    <xf numFmtId="0" fontId="12" fillId="0" borderId="410">
      <alignment horizontal="center" vertical="center" wrapText="1"/>
    </xf>
    <xf numFmtId="0" fontId="12" fillId="0" borderId="410">
      <alignment horizontal="center" vertical="center" wrapText="1"/>
    </xf>
    <xf numFmtId="0" fontId="12" fillId="0" borderId="410">
      <alignment horizontal="center" vertical="center"/>
    </xf>
    <xf numFmtId="0" fontId="12" fillId="0" borderId="410">
      <alignment horizontal="center" vertical="center"/>
    </xf>
    <xf numFmtId="0" fontId="12" fillId="0" borderId="410">
      <alignment horizontal="center" vertical="center"/>
    </xf>
    <xf numFmtId="4" fontId="55" fillId="0" borderId="385">
      <alignment horizontal="right"/>
    </xf>
    <xf numFmtId="49" fontId="55" fillId="0" borderId="393">
      <alignment horizontal="center" vertical="center" wrapText="1"/>
    </xf>
    <xf numFmtId="0" fontId="54" fillId="0" borderId="421">
      <alignment horizontal="center" vertical="center"/>
    </xf>
    <xf numFmtId="0" fontId="55" fillId="0" borderId="420">
      <alignment horizontal="center" vertical="center" wrapText="1"/>
    </xf>
    <xf numFmtId="4" fontId="55" fillId="0" borderId="392">
      <alignment horizontal="right"/>
    </xf>
    <xf numFmtId="0" fontId="54" fillId="0" borderId="420">
      <alignment horizontal="center" vertical="center"/>
    </xf>
    <xf numFmtId="49" fontId="55" fillId="0" borderId="392">
      <alignment horizontal="center" vertical="center" wrapText="1"/>
    </xf>
    <xf numFmtId="49" fontId="153" fillId="0" borderId="468">
      <alignment horizontal="left" vertical="top" wrapText="1"/>
    </xf>
    <xf numFmtId="49" fontId="55" fillId="0" borderId="420">
      <alignment horizontal="center" vertical="center" wrapText="1"/>
    </xf>
    <xf numFmtId="0" fontId="54" fillId="0" borderId="473">
      <alignment horizontal="center" vertical="center" textRotation="90"/>
    </xf>
    <xf numFmtId="4" fontId="153" fillId="6" borderId="468">
      <alignment horizontal="right" vertical="top" shrinkToFit="1"/>
    </xf>
    <xf numFmtId="0" fontId="54" fillId="0" borderId="473">
      <alignment horizontal="center" vertical="center" textRotation="90" wrapText="1"/>
    </xf>
    <xf numFmtId="0" fontId="153" fillId="0" borderId="468">
      <alignment horizontal="left" vertical="top" wrapText="1"/>
    </xf>
    <xf numFmtId="0" fontId="12" fillId="0" borderId="420">
      <alignment horizontal="center" vertical="center" wrapText="1"/>
    </xf>
    <xf numFmtId="0" fontId="12" fillId="0" borderId="420">
      <alignment horizontal="center" vertical="center" wrapText="1"/>
    </xf>
    <xf numFmtId="0" fontId="12" fillId="0" borderId="420">
      <alignment horizontal="center" vertical="center" wrapText="1"/>
    </xf>
    <xf numFmtId="0" fontId="12" fillId="0" borderId="392">
      <alignment horizontal="center" vertical="center"/>
    </xf>
    <xf numFmtId="0" fontId="12" fillId="0" borderId="392">
      <alignment horizontal="center" vertical="center"/>
    </xf>
    <xf numFmtId="0" fontId="12" fillId="0" borderId="392">
      <alignment horizontal="center" vertical="center"/>
    </xf>
    <xf numFmtId="0" fontId="12" fillId="0" borderId="469">
      <alignment horizontal="center" wrapText="1" shrinkToFit="1"/>
    </xf>
    <xf numFmtId="0" fontId="12" fillId="0" borderId="469">
      <alignment horizontal="center" wrapText="1" shrinkToFit="1"/>
    </xf>
    <xf numFmtId="0" fontId="12" fillId="0" borderId="469">
      <alignment horizontal="center" wrapText="1" shrinkToFit="1"/>
    </xf>
    <xf numFmtId="0" fontId="12" fillId="0" borderId="419">
      <alignment horizontal="center" shrinkToFit="1"/>
    </xf>
    <xf numFmtId="0" fontId="12" fillId="0" borderId="419">
      <alignment horizontal="center" shrinkToFit="1"/>
    </xf>
    <xf numFmtId="0" fontId="12" fillId="0" borderId="419">
      <alignment horizontal="center" shrinkToFit="1"/>
    </xf>
    <xf numFmtId="0" fontId="12" fillId="27" borderId="459"/>
    <xf numFmtId="0" fontId="12" fillId="27" borderId="459"/>
    <xf numFmtId="0" fontId="12" fillId="27" borderId="459"/>
    <xf numFmtId="0" fontId="12" fillId="0" borderId="409">
      <alignment horizontal="center" shrinkToFit="1"/>
    </xf>
    <xf numFmtId="0" fontId="12" fillId="0" borderId="409">
      <alignment horizontal="center" shrinkToFit="1"/>
    </xf>
    <xf numFmtId="0" fontId="12" fillId="0" borderId="409">
      <alignment horizontal="center" shrinkToFit="1"/>
    </xf>
    <xf numFmtId="0" fontId="12" fillId="0" borderId="420">
      <alignment horizontal="center" shrinkToFit="1"/>
    </xf>
    <xf numFmtId="0" fontId="12" fillId="0" borderId="420">
      <alignment horizontal="center" vertical="center" wrapText="1"/>
    </xf>
    <xf numFmtId="0" fontId="12" fillId="0" borderId="420">
      <alignment horizontal="center" vertical="center" wrapText="1"/>
    </xf>
    <xf numFmtId="0" fontId="12" fillId="0" borderId="409">
      <alignment horizontal="center"/>
    </xf>
    <xf numFmtId="0" fontId="12" fillId="0" borderId="420">
      <alignment horizontal="right" shrinkToFit="1"/>
    </xf>
    <xf numFmtId="0" fontId="21" fillId="0" borderId="493">
      <alignment horizontal="left" wrapText="1"/>
    </xf>
    <xf numFmtId="0" fontId="12" fillId="0" borderId="411">
      <alignment wrapText="1"/>
    </xf>
    <xf numFmtId="0" fontId="12" fillId="0" borderId="459"/>
    <xf numFmtId="0" fontId="12" fillId="0" borderId="420">
      <alignment horizontal="center" vertical="center" wrapText="1"/>
    </xf>
    <xf numFmtId="0" fontId="12" fillId="0" borderId="422">
      <alignment horizontal="center" vertical="center"/>
    </xf>
    <xf numFmtId="0" fontId="21" fillId="0" borderId="420">
      <alignment horizontal="center" vertical="center" wrapText="1"/>
    </xf>
    <xf numFmtId="49" fontId="21" fillId="0" borderId="474"/>
    <xf numFmtId="0" fontId="12" fillId="0" borderId="392">
      <alignment horizontal="center"/>
    </xf>
    <xf numFmtId="0" fontId="12" fillId="0" borderId="392">
      <alignment horizontal="center"/>
    </xf>
    <xf numFmtId="0" fontId="12" fillId="0" borderId="460">
      <alignment horizontal="center"/>
    </xf>
    <xf numFmtId="0" fontId="12" fillId="0" borderId="461">
      <alignment horizontal="center"/>
    </xf>
    <xf numFmtId="0" fontId="12" fillId="0" borderId="460">
      <alignment horizontal="center"/>
    </xf>
    <xf numFmtId="0" fontId="12" fillId="0" borderId="460">
      <alignment horizontal="center"/>
    </xf>
    <xf numFmtId="0" fontId="67" fillId="0" borderId="489" applyNumberFormat="0" applyFill="0" applyAlignment="0" applyProtection="0"/>
    <xf numFmtId="0" fontId="12" fillId="0" borderId="421">
      <alignment horizontal="center" vertical="center" wrapText="1"/>
    </xf>
    <xf numFmtId="0" fontId="12" fillId="0" borderId="421">
      <alignment horizontal="center" vertical="center" wrapText="1"/>
    </xf>
    <xf numFmtId="0" fontId="12" fillId="0" borderId="462">
      <alignment horizontal="center" vertical="center"/>
    </xf>
    <xf numFmtId="0" fontId="12" fillId="0" borderId="412">
      <alignment horizontal="center"/>
    </xf>
    <xf numFmtId="0" fontId="12" fillId="0" borderId="417">
      <alignment horizontal="right" shrinkToFit="1"/>
    </xf>
    <xf numFmtId="0" fontId="12" fillId="0" borderId="411">
      <alignment horizontal="left" wrapText="1"/>
    </xf>
    <xf numFmtId="0" fontId="18" fillId="0" borderId="413">
      <alignment horizontal="left" wrapText="1"/>
    </xf>
    <xf numFmtId="0" fontId="12" fillId="0" borderId="469">
      <alignment horizontal="center" shrinkToFit="1"/>
    </xf>
    <xf numFmtId="0" fontId="55" fillId="0" borderId="486"/>
    <xf numFmtId="0" fontId="55" fillId="0" borderId="393">
      <alignment horizontal="center" vertical="center" wrapText="1"/>
    </xf>
    <xf numFmtId="0" fontId="54" fillId="0" borderId="421">
      <alignment horizontal="center" vertical="center"/>
    </xf>
    <xf numFmtId="0" fontId="55" fillId="0" borderId="420">
      <alignment horizontal="center" vertical="center" wrapText="1"/>
    </xf>
    <xf numFmtId="0" fontId="55" fillId="0" borderId="490"/>
    <xf numFmtId="0" fontId="55" fillId="0" borderId="420">
      <alignment horizontal="right" shrinkToFit="1"/>
    </xf>
    <xf numFmtId="0" fontId="55" fillId="0" borderId="419">
      <alignment horizontal="center" vertical="center" wrapText="1"/>
    </xf>
    <xf numFmtId="0" fontId="55" fillId="0" borderId="392">
      <alignment horizontal="center" vertical="center" wrapText="1"/>
    </xf>
    <xf numFmtId="0" fontId="158" fillId="7" borderId="463" applyNumberFormat="0" applyAlignment="0" applyProtection="0"/>
    <xf numFmtId="0" fontId="158" fillId="7" borderId="463" applyNumberFormat="0" applyAlignment="0" applyProtection="0"/>
    <xf numFmtId="0" fontId="158" fillId="7" borderId="463" applyNumberFormat="0" applyAlignment="0" applyProtection="0"/>
    <xf numFmtId="0" fontId="159" fillId="20" borderId="465" applyNumberFormat="0" applyAlignment="0" applyProtection="0"/>
    <xf numFmtId="0" fontId="159" fillId="20" borderId="465" applyNumberFormat="0" applyAlignment="0" applyProtection="0"/>
    <xf numFmtId="0" fontId="159" fillId="20" borderId="465" applyNumberFormat="0" applyAlignment="0" applyProtection="0"/>
    <xf numFmtId="0" fontId="160" fillId="20" borderId="463" applyNumberFormat="0" applyAlignment="0" applyProtection="0"/>
    <xf numFmtId="0" fontId="160" fillId="20" borderId="463" applyNumberFormat="0" applyAlignment="0" applyProtection="0"/>
    <xf numFmtId="0" fontId="160" fillId="20" borderId="463" applyNumberFormat="0" applyAlignment="0" applyProtection="0"/>
    <xf numFmtId="0" fontId="51" fillId="0" borderId="470" applyNumberFormat="0">
      <alignment horizontal="right" vertical="top"/>
    </xf>
    <xf numFmtId="0" fontId="55" fillId="0" borderId="420">
      <alignment horizontal="center" vertical="center" wrapText="1"/>
    </xf>
    <xf numFmtId="0" fontId="54" fillId="0" borderId="473">
      <alignment horizontal="center" vertical="center" textRotation="90" wrapText="1"/>
    </xf>
    <xf numFmtId="0" fontId="164" fillId="0" borderId="471" applyNumberFormat="0" applyFill="0" applyAlignment="0" applyProtection="0"/>
    <xf numFmtId="0" fontId="164" fillId="0" borderId="471" applyNumberFormat="0" applyFill="0" applyAlignment="0" applyProtection="0"/>
    <xf numFmtId="0" fontId="164" fillId="0" borderId="471" applyNumberFormat="0" applyFill="0" applyAlignment="0" applyProtection="0"/>
    <xf numFmtId="0" fontId="12" fillId="0" borderId="420">
      <alignment horizontal="center" vertical="center"/>
    </xf>
    <xf numFmtId="0" fontId="12" fillId="0" borderId="422">
      <alignment horizontal="center" vertical="center" wrapText="1"/>
    </xf>
    <xf numFmtId="0" fontId="12" fillId="0" borderId="421">
      <alignment horizontal="center" vertical="center"/>
    </xf>
    <xf numFmtId="0" fontId="12" fillId="0" borderId="420">
      <alignment horizontal="center" vertical="center" wrapText="1"/>
    </xf>
    <xf numFmtId="0" fontId="12" fillId="0" borderId="417">
      <alignment horizontal="right" shrinkToFit="1"/>
    </xf>
    <xf numFmtId="0" fontId="12" fillId="0" borderId="420">
      <alignment horizontal="right" shrinkToFit="1"/>
    </xf>
    <xf numFmtId="0" fontId="12" fillId="0" borderId="420">
      <alignment horizontal="center" shrinkToFit="1"/>
    </xf>
    <xf numFmtId="0" fontId="12" fillId="0" borderId="419">
      <alignment horizontal="center" shrinkToFit="1"/>
    </xf>
    <xf numFmtId="0" fontId="12" fillId="0" borderId="108">
      <alignment horizontal="left" wrapText="1" indent="1"/>
    </xf>
    <xf numFmtId="0" fontId="12" fillId="0" borderId="491">
      <alignment horizontal="center"/>
    </xf>
    <xf numFmtId="0" fontId="12" fillId="0" borderId="490">
      <alignment horizontal="center"/>
    </xf>
    <xf numFmtId="0" fontId="12" fillId="0" borderId="490">
      <alignment horizontal="center" shrinkToFit="1"/>
    </xf>
    <xf numFmtId="0" fontId="12" fillId="0" borderId="493">
      <alignment horizontal="left" wrapText="1"/>
    </xf>
    <xf numFmtId="0" fontId="12" fillId="0" borderId="392">
      <alignment horizontal="center" vertical="center"/>
    </xf>
    <xf numFmtId="0" fontId="12" fillId="0" borderId="473">
      <alignment horizontal="center" vertical="center"/>
    </xf>
    <xf numFmtId="0" fontId="12" fillId="0" borderId="421">
      <alignment horizontal="center" vertical="center" wrapText="1"/>
    </xf>
    <xf numFmtId="0" fontId="12" fillId="0" borderId="420">
      <alignment horizontal="center" vertical="center" wrapText="1"/>
    </xf>
    <xf numFmtId="0" fontId="12" fillId="0" borderId="420">
      <alignment horizontal="center" vertical="center" wrapText="1"/>
    </xf>
    <xf numFmtId="0" fontId="12" fillId="0" borderId="422">
      <alignment horizontal="center" vertical="center"/>
    </xf>
    <xf numFmtId="0" fontId="12" fillId="0" borderId="420">
      <alignment horizontal="center" vertical="center" wrapText="1"/>
    </xf>
    <xf numFmtId="0" fontId="12" fillId="0" borderId="473">
      <alignment horizontal="center" vertical="center" wrapText="1"/>
    </xf>
    <xf numFmtId="0" fontId="12" fillId="0" borderId="492">
      <alignment horizontal="center"/>
    </xf>
    <xf numFmtId="0" fontId="12" fillId="0" borderId="392">
      <alignment horizontal="center"/>
    </xf>
    <xf numFmtId="0" fontId="51" fillId="23" borderId="464" applyNumberFormat="0" applyFont="0" applyAlignment="0" applyProtection="0"/>
    <xf numFmtId="0" fontId="51" fillId="23" borderId="464" applyNumberFormat="0" applyFont="0" applyAlignment="0" applyProtection="0"/>
    <xf numFmtId="0" fontId="51" fillId="23" borderId="464" applyNumberFormat="0" applyFont="0" applyAlignment="0" applyProtection="0"/>
    <xf numFmtId="0" fontId="35" fillId="0" borderId="489" applyNumberFormat="0" applyFill="0" applyAlignment="0" applyProtection="0"/>
    <xf numFmtId="0" fontId="31" fillId="20" borderId="463" applyNumberFormat="0" applyAlignment="0" applyProtection="0"/>
    <xf numFmtId="0" fontId="30" fillId="20" borderId="484" applyNumberFormat="0" applyAlignment="0" applyProtection="0"/>
    <xf numFmtId="0" fontId="12" fillId="0" borderId="474">
      <alignment wrapText="1"/>
    </xf>
    <xf numFmtId="0" fontId="54" fillId="0" borderId="108"/>
    <xf numFmtId="0" fontId="54" fillId="0" borderId="473">
      <alignment horizontal="center" vertical="center" textRotation="90"/>
    </xf>
    <xf numFmtId="0" fontId="12" fillId="27" borderId="418"/>
    <xf numFmtId="0" fontId="55" fillId="0" borderId="481">
      <alignment horizontal="left" vertical="center" wrapText="1" indent="3"/>
    </xf>
    <xf numFmtId="0" fontId="56" fillId="0" borderId="108">
      <alignment horizontal="left" vertical="center" wrapText="1"/>
    </xf>
    <xf numFmtId="0" fontId="29" fillId="7" borderId="463" applyNumberFormat="0" applyAlignment="0" applyProtection="0"/>
    <xf numFmtId="0" fontId="55" fillId="0" borderId="392">
      <alignment horizontal="right" shrinkToFit="1"/>
    </xf>
    <xf numFmtId="0" fontId="55" fillId="0" borderId="469">
      <alignment horizontal="center" vertical="center" wrapText="1"/>
    </xf>
    <xf numFmtId="0" fontId="56" fillId="0" borderId="108">
      <alignment horizontal="left" vertical="center" wrapText="1"/>
    </xf>
    <xf numFmtId="0" fontId="29" fillId="7" borderId="463" applyNumberFormat="0" applyAlignment="0" applyProtection="0"/>
    <xf numFmtId="0" fontId="30" fillId="20" borderId="465" applyNumberFormat="0" applyAlignment="0" applyProtection="0"/>
    <xf numFmtId="0" fontId="31" fillId="20" borderId="463" applyNumberFormat="0" applyAlignment="0" applyProtection="0"/>
    <xf numFmtId="0" fontId="55" fillId="0" borderId="420">
      <alignment horizontal="center" vertical="center" wrapText="1"/>
    </xf>
    <xf numFmtId="0" fontId="35" fillId="0" borderId="471" applyNumberFormat="0" applyFill="0" applyAlignment="0" applyProtection="0"/>
    <xf numFmtId="0" fontId="27" fillId="23" borderId="464" applyNumberFormat="0" applyFont="0" applyAlignment="0" applyProtection="0"/>
    <xf numFmtId="0" fontId="30" fillId="20" borderId="465" applyNumberFormat="0" applyAlignment="0" applyProtection="0"/>
    <xf numFmtId="0" fontId="55" fillId="0" borderId="420">
      <alignment horizontal="center" vertical="center" wrapText="1"/>
    </xf>
    <xf numFmtId="49" fontId="55" fillId="0" borderId="384">
      <alignment horizontal="center" vertical="center" wrapText="1"/>
    </xf>
    <xf numFmtId="49" fontId="21" fillId="0" borderId="467">
      <alignment horizontal="center"/>
    </xf>
    <xf numFmtId="49" fontId="55" fillId="0" borderId="393">
      <alignment horizontal="center" vertical="center" wrapText="1"/>
    </xf>
    <xf numFmtId="0" fontId="12" fillId="0" borderId="474">
      <alignment wrapText="1"/>
    </xf>
    <xf numFmtId="0" fontId="24" fillId="0" borderId="476">
      <alignment horizontal="left" wrapText="1"/>
    </xf>
    <xf numFmtId="0" fontId="54" fillId="0" borderId="420">
      <alignment horizontal="center" vertical="center"/>
    </xf>
    <xf numFmtId="49" fontId="21" fillId="0" borderId="421">
      <alignment horizontal="center" vertical="center" wrapText="1"/>
    </xf>
    <xf numFmtId="0" fontId="12" fillId="0" borderId="473">
      <alignment horizontal="center" vertical="center" wrapText="1"/>
    </xf>
    <xf numFmtId="49" fontId="21" fillId="0" borderId="472">
      <alignment horizontal="center"/>
    </xf>
    <xf numFmtId="0" fontId="12" fillId="0" borderId="473">
      <alignment horizontal="center" vertical="center"/>
    </xf>
    <xf numFmtId="49" fontId="21" fillId="0" borderId="420">
      <alignment horizontal="center" vertical="center" wrapText="1"/>
    </xf>
    <xf numFmtId="0" fontId="12" fillId="0" borderId="472">
      <alignment horizontal="center" shrinkToFit="1"/>
    </xf>
    <xf numFmtId="0" fontId="12" fillId="0" borderId="472">
      <alignment horizontal="center"/>
    </xf>
    <xf numFmtId="0" fontId="12" fillId="0" borderId="475">
      <alignment horizontal="center"/>
    </xf>
    <xf numFmtId="49" fontId="21" fillId="0" borderId="469">
      <alignment horizontal="center" shrinkToFit="1"/>
    </xf>
    <xf numFmtId="0" fontId="54" fillId="0" borderId="473">
      <alignment horizontal="center" vertical="center" textRotation="90" wrapText="1"/>
    </xf>
    <xf numFmtId="0" fontId="55" fillId="0" borderId="459">
      <alignment textRotation="90"/>
    </xf>
    <xf numFmtId="0" fontId="54" fillId="0" borderId="473">
      <alignment horizontal="center" vertical="center" textRotation="90"/>
    </xf>
    <xf numFmtId="0" fontId="55" fillId="0" borderId="420">
      <alignment horizontal="center" vertical="center" wrapText="1"/>
    </xf>
    <xf numFmtId="0" fontId="55" fillId="0" borderId="420">
      <alignment horizontal="center" vertical="center" wrapText="1"/>
    </xf>
    <xf numFmtId="0" fontId="55" fillId="0" borderId="459">
      <alignment horizontal="left" vertical="center" wrapText="1" indent="3"/>
    </xf>
    <xf numFmtId="0" fontId="55" fillId="0" borderId="392">
      <alignment horizontal="center" vertical="center" wrapText="1"/>
    </xf>
    <xf numFmtId="0" fontId="54" fillId="0" borderId="419">
      <alignment horizontal="center" vertical="center" wrapText="1"/>
    </xf>
    <xf numFmtId="0" fontId="55" fillId="0" borderId="469">
      <alignment horizontal="center" vertical="center" wrapText="1"/>
    </xf>
    <xf numFmtId="0" fontId="55" fillId="0" borderId="419">
      <alignment horizontal="center" vertical="center" wrapText="1"/>
    </xf>
    <xf numFmtId="0" fontId="54" fillId="0" borderId="420">
      <alignment horizontal="center" vertical="center"/>
    </xf>
    <xf numFmtId="0" fontId="55" fillId="0" borderId="420">
      <alignment horizontal="right" shrinkToFit="1"/>
    </xf>
    <xf numFmtId="0" fontId="55" fillId="0" borderId="472"/>
    <xf numFmtId="0" fontId="55" fillId="0" borderId="392">
      <alignment horizontal="right" shrinkToFit="1"/>
    </xf>
    <xf numFmtId="0" fontId="55" fillId="0" borderId="420">
      <alignment horizontal="center" vertical="center" wrapText="1"/>
    </xf>
    <xf numFmtId="0" fontId="54" fillId="0" borderId="421">
      <alignment horizontal="center" vertical="center"/>
    </xf>
    <xf numFmtId="0" fontId="55" fillId="0" borderId="393">
      <alignment horizontal="center" vertical="center" wrapText="1"/>
    </xf>
    <xf numFmtId="0" fontId="55" fillId="0" borderId="417">
      <alignment horizontal="right" shrinkToFit="1"/>
    </xf>
    <xf numFmtId="0" fontId="55" fillId="0" borderId="467"/>
    <xf numFmtId="0" fontId="55" fillId="0" borderId="385">
      <alignment horizontal="right" shrinkToFit="1"/>
    </xf>
    <xf numFmtId="0" fontId="21" fillId="0" borderId="410">
      <alignment horizontal="center" vertical="center"/>
    </xf>
    <xf numFmtId="0" fontId="21" fillId="0" borderId="420">
      <alignment horizontal="center" vertical="center" wrapText="1"/>
    </xf>
    <xf numFmtId="0" fontId="12" fillId="0" borderId="474">
      <alignment horizontal="left" wrapText="1"/>
    </xf>
    <xf numFmtId="0" fontId="18" fillId="0" borderId="476">
      <alignment horizontal="left" wrapText="1"/>
    </xf>
    <xf numFmtId="0" fontId="61" fillId="7" borderId="463" applyNumberFormat="0" applyAlignment="0" applyProtection="0"/>
    <xf numFmtId="0" fontId="12" fillId="0" borderId="469">
      <alignment horizontal="center" shrinkToFit="1"/>
    </xf>
    <xf numFmtId="0" fontId="12" fillId="0" borderId="460">
      <alignment horizontal="center"/>
    </xf>
    <xf numFmtId="49" fontId="153" fillId="0" borderId="487">
      <alignment horizontal="left" vertical="top" wrapText="1"/>
    </xf>
    <xf numFmtId="0" fontId="61" fillId="7" borderId="463" applyNumberFormat="0" applyAlignment="0" applyProtection="0"/>
    <xf numFmtId="0" fontId="62" fillId="20" borderId="465" applyNumberFormat="0" applyAlignment="0" applyProtection="0"/>
    <xf numFmtId="0" fontId="63" fillId="20" borderId="463" applyNumberFormat="0" applyAlignment="0" applyProtection="0"/>
    <xf numFmtId="0" fontId="55" fillId="0" borderId="385">
      <alignment horizontal="right" shrinkToFit="1"/>
    </xf>
    <xf numFmtId="0" fontId="55" fillId="0" borderId="393">
      <alignment horizontal="center" vertical="center" wrapText="1"/>
    </xf>
    <xf numFmtId="0" fontId="67" fillId="0" borderId="471" applyNumberFormat="0" applyFill="0" applyAlignment="0" applyProtection="0"/>
    <xf numFmtId="0" fontId="54" fillId="0" borderId="420">
      <alignment horizontal="center" vertical="center"/>
    </xf>
    <xf numFmtId="0" fontId="55" fillId="0" borderId="392">
      <alignment horizontal="center" vertical="center" wrapText="1"/>
    </xf>
    <xf numFmtId="0" fontId="11" fillId="23" borderId="464" applyNumberFormat="0" applyFont="0" applyAlignment="0" applyProtection="0"/>
    <xf numFmtId="0" fontId="29" fillId="7" borderId="463" applyNumberFormat="0" applyAlignment="0" applyProtection="0"/>
    <xf numFmtId="0" fontId="12" fillId="0" borderId="477">
      <alignment horizontal="center"/>
    </xf>
    <xf numFmtId="49" fontId="21" fillId="0" borderId="472">
      <alignment horizontal="center" shrinkToFit="1"/>
    </xf>
    <xf numFmtId="49" fontId="56" fillId="0" borderId="108">
      <alignment horizontal="left" vertical="center" wrapText="1"/>
    </xf>
    <xf numFmtId="14" fontId="21" fillId="0" borderId="460">
      <alignment horizontal="center"/>
    </xf>
    <xf numFmtId="0" fontId="21" fillId="0" borderId="461">
      <alignment horizontal="center"/>
    </xf>
    <xf numFmtId="0" fontId="21" fillId="0" borderId="474">
      <alignment wrapText="1"/>
    </xf>
    <xf numFmtId="49" fontId="21" fillId="0" borderId="474"/>
    <xf numFmtId="49" fontId="21" fillId="0" borderId="460">
      <alignment horizontal="center"/>
    </xf>
    <xf numFmtId="0" fontId="21" fillId="0" borderId="460">
      <alignment horizontal="center"/>
    </xf>
    <xf numFmtId="0" fontId="21" fillId="0" borderId="473">
      <alignment horizontal="center" vertical="center" wrapText="1"/>
    </xf>
    <xf numFmtId="0" fontId="21" fillId="0" borderId="420">
      <alignment horizontal="center" vertical="center" wrapText="1"/>
    </xf>
    <xf numFmtId="49" fontId="21" fillId="0" borderId="420">
      <alignment horizontal="center" vertical="center" wrapText="1"/>
    </xf>
    <xf numFmtId="49" fontId="21" fillId="0" borderId="421">
      <alignment horizontal="center" vertical="center"/>
    </xf>
    <xf numFmtId="49" fontId="21" fillId="0" borderId="420">
      <alignment horizontal="center" vertical="center" wrapText="1"/>
    </xf>
    <xf numFmtId="0" fontId="21" fillId="0" borderId="420">
      <alignment horizontal="center" vertical="center" wrapText="1"/>
    </xf>
    <xf numFmtId="49" fontId="21" fillId="0" borderId="421">
      <alignment horizontal="center" vertical="center" wrapText="1"/>
    </xf>
    <xf numFmtId="0" fontId="21" fillId="0" borderId="473">
      <alignment horizontal="center" vertical="center"/>
    </xf>
    <xf numFmtId="0" fontId="21" fillId="0" borderId="477">
      <alignment horizontal="center" vertical="center"/>
    </xf>
    <xf numFmtId="0" fontId="21" fillId="0" borderId="393">
      <alignment horizontal="center" vertical="center"/>
    </xf>
    <xf numFmtId="49" fontId="21" fillId="0" borderId="421">
      <alignment horizontal="center" vertical="center" wrapText="1"/>
    </xf>
    <xf numFmtId="0" fontId="21" fillId="0" borderId="108">
      <alignment horizontal="left" wrapText="1" indent="1"/>
    </xf>
    <xf numFmtId="49" fontId="21" fillId="0" borderId="415">
      <alignment horizontal="center" shrinkToFit="1"/>
    </xf>
    <xf numFmtId="49" fontId="21" fillId="0" borderId="416">
      <alignment horizontal="center" shrinkToFit="1"/>
    </xf>
    <xf numFmtId="4" fontId="21" fillId="0" borderId="420">
      <alignment horizontal="right"/>
    </xf>
    <xf numFmtId="4" fontId="21" fillId="0" borderId="417">
      <alignment horizontal="right"/>
    </xf>
    <xf numFmtId="0" fontId="12" fillId="38" borderId="380"/>
    <xf numFmtId="49" fontId="21" fillId="0" borderId="420">
      <alignment horizontal="center" vertical="center" wrapText="1"/>
    </xf>
    <xf numFmtId="49" fontId="21" fillId="0" borderId="421">
      <alignment horizontal="center" vertical="center" wrapText="1"/>
    </xf>
    <xf numFmtId="0" fontId="21" fillId="0" borderId="420">
      <alignment horizontal="center" vertical="center"/>
    </xf>
    <xf numFmtId="0" fontId="12" fillId="38" borderId="418"/>
    <xf numFmtId="0" fontId="54" fillId="0" borderId="473">
      <alignment horizontal="center" vertical="center" textRotation="90" wrapText="1"/>
    </xf>
    <xf numFmtId="0" fontId="54" fillId="0" borderId="473">
      <alignment horizontal="center" vertical="center" textRotation="90"/>
    </xf>
    <xf numFmtId="0" fontId="55" fillId="0" borderId="420">
      <alignment horizontal="center" vertical="center" wrapText="1"/>
    </xf>
    <xf numFmtId="49" fontId="55" fillId="0" borderId="420">
      <alignment horizontal="center" vertical="center" wrapText="1"/>
    </xf>
    <xf numFmtId="0" fontId="54" fillId="0" borderId="108"/>
    <xf numFmtId="0" fontId="56" fillId="0" borderId="108">
      <alignment horizontal="left" vertical="center" wrapText="1"/>
    </xf>
    <xf numFmtId="49" fontId="56" fillId="0" borderId="108">
      <alignment horizontal="left" vertical="center" wrapText="1"/>
    </xf>
    <xf numFmtId="49" fontId="55" fillId="0" borderId="477">
      <alignment horizontal="center" vertical="center" wrapText="1"/>
    </xf>
    <xf numFmtId="49" fontId="54" fillId="0" borderId="419">
      <alignment horizontal="center" vertical="center" wrapText="1"/>
    </xf>
    <xf numFmtId="49" fontId="55" fillId="0" borderId="419">
      <alignment horizontal="center" vertical="center" wrapText="1"/>
    </xf>
    <xf numFmtId="49" fontId="55" fillId="0" borderId="384">
      <alignment horizontal="center" vertical="center" wrapText="1"/>
    </xf>
    <xf numFmtId="0" fontId="54" fillId="0" borderId="420">
      <alignment horizontal="center" vertical="center"/>
    </xf>
    <xf numFmtId="4" fontId="55" fillId="0" borderId="420">
      <alignment horizontal="right"/>
    </xf>
    <xf numFmtId="4" fontId="55" fillId="0" borderId="477">
      <alignment horizontal="right"/>
    </xf>
    <xf numFmtId="0" fontId="55" fillId="0" borderId="420">
      <alignment horizontal="center" vertical="center" wrapText="1"/>
    </xf>
    <xf numFmtId="0" fontId="54" fillId="0" borderId="421">
      <alignment horizontal="center" vertical="center"/>
    </xf>
    <xf numFmtId="49" fontId="55" fillId="0" borderId="393">
      <alignment horizontal="center" vertical="center" wrapText="1"/>
    </xf>
    <xf numFmtId="4" fontId="55" fillId="0" borderId="417">
      <alignment horizontal="right"/>
    </xf>
    <xf numFmtId="4" fontId="55" fillId="0" borderId="385">
      <alignment horizontal="right"/>
    </xf>
    <xf numFmtId="0" fontId="21" fillId="0" borderId="411">
      <alignment horizontal="left" wrapText="1"/>
    </xf>
    <xf numFmtId="0" fontId="21" fillId="0" borderId="410">
      <alignment horizontal="center" vertical="center" wrapText="1"/>
    </xf>
    <xf numFmtId="0" fontId="21" fillId="0" borderId="474">
      <alignment horizontal="left" wrapText="1"/>
    </xf>
    <xf numFmtId="0" fontId="120" fillId="29" borderId="482" applyNumberFormat="0" applyAlignment="0" applyProtection="0"/>
    <xf numFmtId="0" fontId="54" fillId="0" borderId="421">
      <alignment horizontal="center" vertical="center"/>
    </xf>
    <xf numFmtId="0" fontId="54" fillId="0" borderId="410">
      <alignment horizontal="center" vertical="center" textRotation="90"/>
    </xf>
    <xf numFmtId="0" fontId="21" fillId="0" borderId="108">
      <alignment horizontal="left" wrapText="1" indent="1"/>
    </xf>
    <xf numFmtId="49" fontId="21" fillId="0" borderId="469">
      <alignment horizontal="center" wrapText="1"/>
    </xf>
    <xf numFmtId="0" fontId="21" fillId="0" borderId="420">
      <alignment horizontal="center" vertical="center" wrapText="1"/>
    </xf>
    <xf numFmtId="0" fontId="120" fillId="29" borderId="482" applyNumberFormat="0" applyAlignment="0" applyProtection="0"/>
    <xf numFmtId="0" fontId="55" fillId="0" borderId="467"/>
    <xf numFmtId="0" fontId="55" fillId="0" borderId="472"/>
    <xf numFmtId="49" fontId="55" fillId="0" borderId="469">
      <alignment horizontal="center" vertical="center" wrapText="1"/>
    </xf>
    <xf numFmtId="4" fontId="21" fillId="0" borderId="420">
      <alignment horizontal="right"/>
    </xf>
    <xf numFmtId="49" fontId="21" fillId="0" borderId="420">
      <alignment horizontal="center" vertical="center" wrapText="1"/>
    </xf>
    <xf numFmtId="49" fontId="21" fillId="0" borderId="460">
      <alignment horizontal="center"/>
    </xf>
    <xf numFmtId="0" fontId="12" fillId="0" borderId="472">
      <alignment horizontal="center"/>
    </xf>
    <xf numFmtId="0" fontId="55" fillId="0" borderId="420">
      <alignment horizontal="center" vertical="center" wrapText="1"/>
    </xf>
    <xf numFmtId="49" fontId="55" fillId="0" borderId="420">
      <alignment horizontal="center" vertical="center" wrapText="1"/>
    </xf>
    <xf numFmtId="49" fontId="21" fillId="0" borderId="420">
      <alignment horizontal="center" vertical="center" wrapText="1"/>
    </xf>
    <xf numFmtId="0" fontId="21" fillId="0" borderId="460">
      <alignment horizontal="center"/>
    </xf>
    <xf numFmtId="0" fontId="21" fillId="0" borderId="411">
      <alignment wrapText="1"/>
    </xf>
    <xf numFmtId="14" fontId="21" fillId="0" borderId="460">
      <alignment horizontal="center"/>
    </xf>
    <xf numFmtId="0" fontId="11" fillId="23" borderId="464" applyNumberFormat="0" applyFont="0" applyAlignment="0" applyProtection="0"/>
    <xf numFmtId="0" fontId="67" fillId="0" borderId="471" applyNumberFormat="0" applyFill="0" applyAlignment="0" applyProtection="0"/>
    <xf numFmtId="0" fontId="62" fillId="20" borderId="465" applyNumberFormat="0" applyAlignment="0" applyProtection="0"/>
    <xf numFmtId="0" fontId="164" fillId="0" borderId="489" applyNumberFormat="0" applyFill="0" applyAlignment="0" applyProtection="0"/>
    <xf numFmtId="0" fontId="160" fillId="20" borderId="482" applyNumberFormat="0" applyAlignment="0" applyProtection="0"/>
    <xf numFmtId="0" fontId="158" fillId="7" borderId="482" applyNumberFormat="0" applyAlignment="0" applyProtection="0"/>
    <xf numFmtId="0" fontId="12" fillId="0" borderId="481"/>
    <xf numFmtId="0" fontId="12" fillId="0" borderId="474">
      <alignment wrapText="1"/>
    </xf>
    <xf numFmtId="0" fontId="12" fillId="0" borderId="472">
      <alignment horizontal="center"/>
    </xf>
    <xf numFmtId="0" fontId="12" fillId="0" borderId="472">
      <alignment horizontal="center" shrinkToFit="1"/>
    </xf>
    <xf numFmtId="0" fontId="12" fillId="0" borderId="472">
      <alignment horizontal="center" shrinkToFit="1"/>
    </xf>
    <xf numFmtId="0" fontId="12" fillId="0" borderId="472">
      <alignment horizontal="center" shrinkToFit="1"/>
    </xf>
    <xf numFmtId="0" fontId="12" fillId="27" borderId="481"/>
    <xf numFmtId="0" fontId="12" fillId="27" borderId="481"/>
    <xf numFmtId="0" fontId="12" fillId="27" borderId="481"/>
    <xf numFmtId="0" fontId="12" fillId="0" borderId="469">
      <alignment horizontal="center" wrapText="1" shrinkToFit="1"/>
    </xf>
    <xf numFmtId="0" fontId="12" fillId="0" borderId="473">
      <alignment horizontal="center" vertical="center"/>
    </xf>
    <xf numFmtId="0" fontId="12" fillId="0" borderId="486">
      <alignment horizontal="center"/>
    </xf>
    <xf numFmtId="0" fontId="21" fillId="0" borderId="481">
      <alignment horizontal="center"/>
    </xf>
    <xf numFmtId="0" fontId="21" fillId="0" borderId="480">
      <alignment horizontal="center"/>
    </xf>
    <xf numFmtId="0" fontId="12" fillId="0" borderId="479">
      <alignment horizontal="center" vertical="center"/>
    </xf>
    <xf numFmtId="0" fontId="120" fillId="29" borderId="463" applyNumberFormat="0" applyAlignment="0" applyProtection="0"/>
    <xf numFmtId="0" fontId="120" fillId="29" borderId="463" applyNumberFormat="0" applyAlignment="0" applyProtection="0"/>
    <xf numFmtId="0" fontId="120" fillId="29" borderId="463" applyNumberFormat="0" applyAlignment="0" applyProtection="0"/>
    <xf numFmtId="0" fontId="146" fillId="0" borderId="485" applyNumberFormat="0" applyFill="0" applyAlignment="0" applyProtection="0"/>
    <xf numFmtId="0" fontId="146" fillId="0" borderId="485" applyNumberFormat="0" applyFill="0" applyAlignment="0" applyProtection="0"/>
    <xf numFmtId="0" fontId="146" fillId="0" borderId="485" applyNumberFormat="0" applyFill="0" applyAlignment="0" applyProtection="0"/>
    <xf numFmtId="0" fontId="61" fillId="56" borderId="463" applyNumberFormat="0" applyAlignment="0" applyProtection="0"/>
    <xf numFmtId="0" fontId="61" fillId="56" borderId="463" applyNumberFormat="0" applyAlignment="0" applyProtection="0"/>
    <xf numFmtId="0" fontId="61" fillId="56" borderId="463" applyNumberFormat="0" applyAlignment="0" applyProtection="0"/>
    <xf numFmtId="0" fontId="62" fillId="29" borderId="484" applyNumberFormat="0" applyAlignment="0" applyProtection="0"/>
    <xf numFmtId="0" fontId="62" fillId="29" borderId="484" applyNumberFormat="0" applyAlignment="0" applyProtection="0"/>
    <xf numFmtId="0" fontId="62" fillId="29" borderId="484" applyNumberFormat="0" applyAlignment="0" applyProtection="0"/>
    <xf numFmtId="0" fontId="48" fillId="45" borderId="483" applyNumberFormat="0" applyFont="0" applyAlignment="0" applyProtection="0"/>
    <xf numFmtId="0" fontId="48" fillId="45" borderId="483" applyNumberFormat="0" applyFont="0" applyAlignment="0" applyProtection="0"/>
    <xf numFmtId="0" fontId="48" fillId="45" borderId="483" applyNumberFormat="0" applyFont="0" applyAlignment="0" applyProtection="0"/>
    <xf numFmtId="0" fontId="48" fillId="45" borderId="464" applyNumberFormat="0" applyFont="0" applyAlignment="0" applyProtection="0"/>
    <xf numFmtId="0" fontId="48" fillId="45" borderId="464" applyNumberFormat="0" applyFont="0" applyAlignment="0" applyProtection="0"/>
    <xf numFmtId="0" fontId="48" fillId="45" borderId="464" applyNumberFormat="0" applyFont="0" applyAlignment="0" applyProtection="0"/>
    <xf numFmtId="0" fontId="62" fillId="29" borderId="465" applyNumberFormat="0" applyAlignment="0" applyProtection="0"/>
    <xf numFmtId="0" fontId="62" fillId="29" borderId="465" applyNumberFormat="0" applyAlignment="0" applyProtection="0"/>
    <xf numFmtId="0" fontId="62" fillId="29" borderId="465" applyNumberFormat="0" applyAlignment="0" applyProtection="0"/>
    <xf numFmtId="0" fontId="61" fillId="56" borderId="482" applyNumberFormat="0" applyAlignment="0" applyProtection="0"/>
    <xf numFmtId="0" fontId="61" fillId="56" borderId="482" applyNumberFormat="0" applyAlignment="0" applyProtection="0"/>
    <xf numFmtId="0" fontId="61" fillId="56" borderId="482" applyNumberFormat="0" applyAlignment="0" applyProtection="0"/>
    <xf numFmtId="0" fontId="146" fillId="0" borderId="466" applyNumberFormat="0" applyFill="0" applyAlignment="0" applyProtection="0"/>
    <xf numFmtId="0" fontId="146" fillId="0" borderId="466" applyNumberFormat="0" applyFill="0" applyAlignment="0" applyProtection="0"/>
    <xf numFmtId="0" fontId="146" fillId="0" borderId="466" applyNumberFormat="0" applyFill="0" applyAlignment="0" applyProtection="0"/>
    <xf numFmtId="0" fontId="120" fillId="29" borderId="482" applyNumberFormat="0" applyAlignment="0" applyProtection="0"/>
    <xf numFmtId="0" fontId="12" fillId="0" borderId="420">
      <alignment horizontal="center" vertical="center" wrapText="1"/>
    </xf>
    <xf numFmtId="0" fontId="12" fillId="0" borderId="421">
      <alignment horizontal="center" vertical="center"/>
    </xf>
    <xf numFmtId="0" fontId="12" fillId="0" borderId="422">
      <alignment horizontal="center" vertical="center" wrapText="1"/>
    </xf>
    <xf numFmtId="0" fontId="21" fillId="0" borderId="458">
      <alignment horizontal="center"/>
    </xf>
    <xf numFmtId="0" fontId="12" fillId="0" borderId="420">
      <alignment horizontal="center" vertical="center"/>
    </xf>
    <xf numFmtId="0" fontId="12" fillId="27" borderId="418"/>
    <xf numFmtId="0" fontId="21" fillId="0" borderId="459">
      <alignment horizontal="center"/>
    </xf>
    <xf numFmtId="0" fontId="12" fillId="0" borderId="467">
      <alignment horizontal="center"/>
    </xf>
    <xf numFmtId="0" fontId="12" fillId="0" borderId="472">
      <alignment horizontal="center"/>
    </xf>
    <xf numFmtId="49" fontId="153" fillId="0" borderId="468">
      <alignment horizontal="left" vertical="top" wrapText="1"/>
    </xf>
    <xf numFmtId="4" fontId="153" fillId="6" borderId="468">
      <alignment horizontal="right" vertical="top" shrinkToFit="1"/>
    </xf>
    <xf numFmtId="0" fontId="153" fillId="0" borderId="468">
      <alignment horizontal="left" vertical="top" wrapText="1"/>
    </xf>
    <xf numFmtId="0" fontId="12" fillId="0" borderId="420">
      <alignment horizontal="center" vertical="center" wrapText="1"/>
    </xf>
    <xf numFmtId="0" fontId="12" fillId="0" borderId="420">
      <alignment horizontal="center" vertical="center" wrapText="1"/>
    </xf>
    <xf numFmtId="0" fontId="12" fillId="0" borderId="420">
      <alignment horizontal="center" vertical="center" wrapText="1"/>
    </xf>
    <xf numFmtId="0" fontId="12" fillId="0" borderId="477">
      <alignment horizontal="center" vertical="center"/>
    </xf>
    <xf numFmtId="0" fontId="12" fillId="0" borderId="477">
      <alignment horizontal="center" vertical="center"/>
    </xf>
    <xf numFmtId="0" fontId="12" fillId="0" borderId="477">
      <alignment horizontal="center" vertical="center"/>
    </xf>
    <xf numFmtId="0" fontId="12" fillId="0" borderId="469">
      <alignment horizontal="center" wrapText="1" shrinkToFit="1"/>
    </xf>
    <xf numFmtId="0" fontId="12" fillId="0" borderId="469">
      <alignment horizontal="center" wrapText="1" shrinkToFit="1"/>
    </xf>
    <xf numFmtId="0" fontId="12" fillId="0" borderId="469">
      <alignment horizontal="center" wrapText="1" shrinkToFit="1"/>
    </xf>
    <xf numFmtId="0" fontId="12" fillId="0" borderId="419">
      <alignment horizontal="center" shrinkToFit="1"/>
    </xf>
    <xf numFmtId="0" fontId="12" fillId="0" borderId="419">
      <alignment horizontal="center" shrinkToFit="1"/>
    </xf>
    <xf numFmtId="0" fontId="12" fillId="0" borderId="419">
      <alignment horizontal="center" shrinkToFit="1"/>
    </xf>
    <xf numFmtId="0" fontId="12" fillId="27" borderId="459"/>
    <xf numFmtId="0" fontId="12" fillId="27" borderId="459"/>
    <xf numFmtId="0" fontId="12" fillId="27" borderId="459"/>
    <xf numFmtId="0" fontId="12" fillId="0" borderId="472">
      <alignment horizontal="center" shrinkToFit="1"/>
    </xf>
    <xf numFmtId="0" fontId="12" fillId="0" borderId="472">
      <alignment horizontal="center" shrinkToFit="1"/>
    </xf>
    <xf numFmtId="0" fontId="12" fillId="0" borderId="472">
      <alignment horizontal="center" shrinkToFit="1"/>
    </xf>
    <xf numFmtId="0" fontId="12" fillId="0" borderId="420">
      <alignment horizontal="center" shrinkToFit="1"/>
    </xf>
    <xf numFmtId="0" fontId="12" fillId="0" borderId="420">
      <alignment horizontal="center" vertical="center" wrapText="1"/>
    </xf>
    <xf numFmtId="0" fontId="12" fillId="0" borderId="420">
      <alignment horizontal="center" vertical="center" wrapText="1"/>
    </xf>
    <xf numFmtId="0" fontId="12" fillId="0" borderId="472">
      <alignment horizontal="center"/>
    </xf>
    <xf numFmtId="0" fontId="12" fillId="0" borderId="420">
      <alignment horizontal="right" shrinkToFit="1"/>
    </xf>
    <xf numFmtId="0" fontId="12" fillId="0" borderId="459"/>
    <xf numFmtId="0" fontId="12" fillId="0" borderId="420">
      <alignment horizontal="center" vertical="center" wrapText="1"/>
    </xf>
    <xf numFmtId="0" fontId="12" fillId="0" borderId="422">
      <alignment horizontal="center" vertical="center"/>
    </xf>
    <xf numFmtId="4" fontId="55" fillId="0" borderId="420">
      <alignment horizontal="right"/>
    </xf>
    <xf numFmtId="0" fontId="56" fillId="0" borderId="108">
      <alignment horizontal="left" vertical="center" wrapText="1"/>
    </xf>
    <xf numFmtId="0" fontId="54" fillId="0" borderId="108"/>
    <xf numFmtId="0" fontId="54" fillId="0" borderId="410">
      <alignment horizontal="center" vertical="center" textRotation="90" wrapText="1"/>
    </xf>
    <xf numFmtId="0" fontId="12" fillId="0" borderId="477">
      <alignment horizontal="center"/>
    </xf>
    <xf numFmtId="0" fontId="12" fillId="0" borderId="460">
      <alignment horizontal="center"/>
    </xf>
    <xf numFmtId="0" fontId="12" fillId="0" borderId="461">
      <alignment horizontal="center"/>
    </xf>
    <xf numFmtId="0" fontId="21" fillId="0" borderId="420">
      <alignment horizontal="center" vertical="center"/>
    </xf>
    <xf numFmtId="0" fontId="12" fillId="0" borderId="460">
      <alignment horizontal="center"/>
    </xf>
    <xf numFmtId="0" fontId="12" fillId="0" borderId="460">
      <alignment horizontal="center"/>
    </xf>
    <xf numFmtId="0" fontId="12" fillId="0" borderId="421">
      <alignment horizontal="center" vertical="center" wrapText="1"/>
    </xf>
    <xf numFmtId="0" fontId="12" fillId="0" borderId="421">
      <alignment horizontal="center" vertical="center" wrapText="1"/>
    </xf>
    <xf numFmtId="0" fontId="12" fillId="0" borderId="462">
      <alignment horizontal="center" vertical="center"/>
    </xf>
    <xf numFmtId="0" fontId="12" fillId="38" borderId="380"/>
    <xf numFmtId="0" fontId="12" fillId="0" borderId="417">
      <alignment horizontal="right" shrinkToFit="1"/>
    </xf>
    <xf numFmtId="49" fontId="21" fillId="0" borderId="478">
      <alignment horizontal="center"/>
    </xf>
    <xf numFmtId="0" fontId="21" fillId="0" borderId="393">
      <alignment horizontal="center" vertical="center"/>
    </xf>
    <xf numFmtId="49" fontId="21" fillId="0" borderId="421">
      <alignment horizontal="center" vertical="center"/>
    </xf>
    <xf numFmtId="49" fontId="21" fillId="0" borderId="411"/>
    <xf numFmtId="0" fontId="21" fillId="0" borderId="461">
      <alignment horizontal="center"/>
    </xf>
    <xf numFmtId="0" fontId="12" fillId="0" borderId="469">
      <alignment horizontal="center" shrinkToFit="1"/>
    </xf>
    <xf numFmtId="0" fontId="63" fillId="20" borderId="463" applyNumberFormat="0" applyAlignment="0" applyProtection="0"/>
    <xf numFmtId="0" fontId="158" fillId="7" borderId="463" applyNumberFormat="0" applyAlignment="0" applyProtection="0"/>
    <xf numFmtId="0" fontId="158" fillId="7" borderId="463" applyNumberFormat="0" applyAlignment="0" applyProtection="0"/>
    <xf numFmtId="0" fontId="158" fillId="7" borderId="463" applyNumberFormat="0" applyAlignment="0" applyProtection="0"/>
    <xf numFmtId="0" fontId="159" fillId="20" borderId="465" applyNumberFormat="0" applyAlignment="0" applyProtection="0"/>
    <xf numFmtId="0" fontId="159" fillId="20" borderId="465" applyNumberFormat="0" applyAlignment="0" applyProtection="0"/>
    <xf numFmtId="0" fontId="159" fillId="20" borderId="465" applyNumberFormat="0" applyAlignment="0" applyProtection="0"/>
    <xf numFmtId="0" fontId="160" fillId="20" borderId="463" applyNumberFormat="0" applyAlignment="0" applyProtection="0"/>
    <xf numFmtId="0" fontId="160" fillId="20" borderId="463" applyNumberFormat="0" applyAlignment="0" applyProtection="0"/>
    <xf numFmtId="0" fontId="160" fillId="20" borderId="463" applyNumberFormat="0" applyAlignment="0" applyProtection="0"/>
    <xf numFmtId="0" fontId="51" fillId="0" borderId="470" applyNumberFormat="0">
      <alignment horizontal="right" vertical="top"/>
    </xf>
    <xf numFmtId="0" fontId="12" fillId="27" borderId="459"/>
    <xf numFmtId="0" fontId="55" fillId="0" borderId="467"/>
    <xf numFmtId="0" fontId="54" fillId="0" borderId="421">
      <alignment horizontal="center" vertical="center"/>
    </xf>
    <xf numFmtId="0" fontId="55" fillId="0" borderId="392">
      <alignment horizontal="right" shrinkToFit="1"/>
    </xf>
    <xf numFmtId="0" fontId="164" fillId="0" borderId="471" applyNumberFormat="0" applyFill="0" applyAlignment="0" applyProtection="0"/>
    <xf numFmtId="0" fontId="164" fillId="0" borderId="471" applyNumberFormat="0" applyFill="0" applyAlignment="0" applyProtection="0"/>
    <xf numFmtId="0" fontId="164" fillId="0" borderId="471" applyNumberFormat="0" applyFill="0" applyAlignment="0" applyProtection="0"/>
    <xf numFmtId="0" fontId="55" fillId="0" borderId="419">
      <alignment horizontal="center" vertical="center" wrapText="1"/>
    </xf>
    <xf numFmtId="0" fontId="55" fillId="0" borderId="469">
      <alignment horizontal="center" vertical="center" wrapText="1"/>
    </xf>
    <xf numFmtId="0" fontId="55" fillId="0" borderId="420">
      <alignment horizontal="center" vertical="center" wrapText="1"/>
    </xf>
    <xf numFmtId="0" fontId="54" fillId="0" borderId="410">
      <alignment horizontal="center" vertical="center" textRotation="90"/>
    </xf>
    <xf numFmtId="0" fontId="55" fillId="0" borderId="459">
      <alignment textRotation="90"/>
    </xf>
    <xf numFmtId="0" fontId="54" fillId="0" borderId="410">
      <alignment horizontal="center" vertical="center" textRotation="90" wrapText="1"/>
    </xf>
    <xf numFmtId="0" fontId="21" fillId="0" borderId="459">
      <alignment horizontal="center"/>
    </xf>
    <xf numFmtId="0" fontId="12" fillId="0" borderId="475">
      <alignment horizontal="center"/>
    </xf>
    <xf numFmtId="0" fontId="12" fillId="0" borderId="472">
      <alignment horizontal="center"/>
    </xf>
    <xf numFmtId="0" fontId="12" fillId="0" borderId="472">
      <alignment horizontal="center" shrinkToFit="1"/>
    </xf>
    <xf numFmtId="0" fontId="12" fillId="0" borderId="459"/>
    <xf numFmtId="0" fontId="51" fillId="23" borderId="464" applyNumberFormat="0" applyFont="0" applyAlignment="0" applyProtection="0"/>
    <xf numFmtId="0" fontId="51" fillId="23" borderId="464" applyNumberFormat="0" applyFont="0" applyAlignment="0" applyProtection="0"/>
    <xf numFmtId="0" fontId="51" fillId="23" borderId="464" applyNumberFormat="0" applyFont="0" applyAlignment="0" applyProtection="0"/>
    <xf numFmtId="0" fontId="27" fillId="23" borderId="464" applyNumberFormat="0" applyFont="0" applyAlignment="0" applyProtection="0"/>
    <xf numFmtId="0" fontId="35" fillId="0" borderId="471" applyNumberFormat="0" applyFill="0" applyAlignment="0" applyProtection="0"/>
    <xf numFmtId="0" fontId="54" fillId="0" borderId="419">
      <alignment horizontal="center" vertical="center" wrapText="1"/>
    </xf>
    <xf numFmtId="0" fontId="55" fillId="0" borderId="417">
      <alignment horizontal="right" shrinkToFit="1"/>
    </xf>
    <xf numFmtId="0" fontId="55" fillId="0" borderId="472"/>
    <xf numFmtId="0" fontId="55" fillId="0" borderId="459">
      <alignment horizontal="left" vertical="center" wrapText="1" indent="3"/>
    </xf>
    <xf numFmtId="0" fontId="31" fillId="20" borderId="463" applyNumberFormat="0" applyAlignment="0" applyProtection="0"/>
    <xf numFmtId="0" fontId="55" fillId="0" borderId="420">
      <alignment horizontal="right" shrinkToFit="1"/>
    </xf>
    <xf numFmtId="0" fontId="153" fillId="0" borderId="487">
      <alignment horizontal="left" vertical="top" wrapText="1"/>
    </xf>
    <xf numFmtId="0" fontId="12" fillId="0" borderId="461">
      <alignment horizontal="center"/>
    </xf>
    <xf numFmtId="0" fontId="12" fillId="0" borderId="392">
      <alignment horizontal="center" vertical="center"/>
    </xf>
    <xf numFmtId="0" fontId="164" fillId="0" borderId="489" applyNumberFormat="0" applyFill="0" applyAlignment="0" applyProtection="0"/>
    <xf numFmtId="0" fontId="51" fillId="0" borderId="488" applyNumberFormat="0">
      <alignment horizontal="right" vertical="top"/>
    </xf>
    <xf numFmtId="0" fontId="12" fillId="0" borderId="475">
      <alignment horizontal="center"/>
    </xf>
    <xf numFmtId="0" fontId="12" fillId="0" borderId="469">
      <alignment horizontal="center" wrapText="1" shrinkToFit="1"/>
    </xf>
    <xf numFmtId="0" fontId="164" fillId="0" borderId="489" applyNumberFormat="0" applyFill="0" applyAlignment="0" applyProtection="0"/>
    <xf numFmtId="0" fontId="160" fillId="20" borderId="482" applyNumberFormat="0" applyAlignment="0" applyProtection="0"/>
    <xf numFmtId="0" fontId="12" fillId="0" borderId="462">
      <alignment horizontal="center" vertical="center"/>
    </xf>
    <xf numFmtId="0" fontId="12" fillId="0" borderId="469">
      <alignment horizontal="center" wrapText="1" shrinkToFit="1"/>
    </xf>
    <xf numFmtId="0" fontId="12" fillId="0" borderId="473">
      <alignment horizontal="center" vertical="center"/>
    </xf>
    <xf numFmtId="0" fontId="160" fillId="20" borderId="482" applyNumberFormat="0" applyAlignment="0" applyProtection="0"/>
    <xf numFmtId="0" fontId="18" fillId="0" borderId="476">
      <alignment horizontal="left" wrapText="1"/>
    </xf>
    <xf numFmtId="0" fontId="54" fillId="0" borderId="473">
      <alignment horizontal="center" vertical="center" textRotation="90"/>
    </xf>
    <xf numFmtId="4" fontId="153" fillId="6" borderId="487">
      <alignment horizontal="right" vertical="top" shrinkToFit="1"/>
    </xf>
    <xf numFmtId="0" fontId="12" fillId="0" borderId="473">
      <alignment horizontal="center" vertical="center"/>
    </xf>
    <xf numFmtId="0" fontId="159" fillId="20" borderId="484" applyNumberFormat="0" applyAlignment="0" applyProtection="0"/>
    <xf numFmtId="0" fontId="12" fillId="0" borderId="474">
      <alignment horizontal="left" wrapText="1"/>
    </xf>
    <xf numFmtId="0" fontId="159" fillId="20" borderId="484" applyNumberFormat="0" applyAlignment="0" applyProtection="0"/>
    <xf numFmtId="0" fontId="12" fillId="0" borderId="473">
      <alignment horizontal="center" vertical="center" wrapText="1"/>
    </xf>
    <xf numFmtId="0" fontId="12" fillId="0" borderId="392">
      <alignment horizontal="center"/>
    </xf>
    <xf numFmtId="0" fontId="159" fillId="20" borderId="484" applyNumberFormat="0" applyAlignment="0" applyProtection="0"/>
    <xf numFmtId="0" fontId="12" fillId="0" borderId="473">
      <alignment horizontal="center" vertical="center" wrapText="1"/>
    </xf>
    <xf numFmtId="0" fontId="158" fillId="7" borderId="482" applyNumberFormat="0" applyAlignment="0" applyProtection="0"/>
    <xf numFmtId="0" fontId="12" fillId="0" borderId="460">
      <alignment horizontal="center"/>
    </xf>
    <xf numFmtId="0" fontId="12" fillId="0" borderId="473">
      <alignment horizontal="center" vertical="center" wrapText="1"/>
    </xf>
    <xf numFmtId="0" fontId="55" fillId="0" borderId="420">
      <alignment horizontal="center" vertical="center" wrapText="1"/>
    </xf>
    <xf numFmtId="0" fontId="158" fillId="7" borderId="482" applyNumberFormat="0" applyAlignment="0" applyProtection="0"/>
    <xf numFmtId="0" fontId="12" fillId="0" borderId="460">
      <alignment horizontal="center"/>
    </xf>
    <xf numFmtId="0" fontId="51" fillId="23" borderId="483" applyNumberFormat="0" applyFont="0" applyAlignment="0" applyProtection="0"/>
    <xf numFmtId="0" fontId="51" fillId="23" borderId="483" applyNumberFormat="0" applyFont="0" applyAlignment="0" applyProtection="0"/>
    <xf numFmtId="0" fontId="51" fillId="23" borderId="483" applyNumberFormat="0" applyFont="0" applyAlignment="0" applyProtection="0"/>
    <xf numFmtId="0" fontId="120" fillId="29" borderId="482" applyNumberFormat="0" applyAlignment="0" applyProtection="0"/>
    <xf numFmtId="0" fontId="120" fillId="29" borderId="482" applyNumberFormat="0" applyAlignment="0" applyProtection="0"/>
    <xf numFmtId="0" fontId="120" fillId="29" borderId="482" applyNumberFormat="0" applyAlignment="0" applyProtection="0"/>
    <xf numFmtId="0" fontId="61" fillId="56" borderId="482" applyNumberFormat="0" applyAlignment="0" applyProtection="0"/>
    <xf numFmtId="0" fontId="61" fillId="56" borderId="482" applyNumberFormat="0" applyAlignment="0" applyProtection="0"/>
    <xf numFmtId="0" fontId="61" fillId="56" borderId="482" applyNumberFormat="0" applyAlignment="0" applyProtection="0"/>
    <xf numFmtId="0" fontId="48" fillId="45" borderId="483" applyNumberFormat="0" applyFont="0" applyAlignment="0" applyProtection="0"/>
    <xf numFmtId="0" fontId="48" fillId="45" borderId="483" applyNumberFormat="0" applyFont="0" applyAlignment="0" applyProtection="0"/>
    <xf numFmtId="0" fontId="48" fillId="45" borderId="483" applyNumberFormat="0" applyFont="0" applyAlignment="0" applyProtection="0"/>
    <xf numFmtId="0" fontId="62" fillId="29" borderId="484" applyNumberFormat="0" applyAlignment="0" applyProtection="0"/>
    <xf numFmtId="0" fontId="62" fillId="29" borderId="484" applyNumberFormat="0" applyAlignment="0" applyProtection="0"/>
    <xf numFmtId="0" fontId="62" fillId="29" borderId="484" applyNumberFormat="0" applyAlignment="0" applyProtection="0"/>
    <xf numFmtId="0" fontId="146" fillId="0" borderId="485" applyNumberFormat="0" applyFill="0" applyAlignment="0" applyProtection="0"/>
    <xf numFmtId="0" fontId="146" fillId="0" borderId="485" applyNumberFormat="0" applyFill="0" applyAlignment="0" applyProtection="0"/>
    <xf numFmtId="0" fontId="146" fillId="0" borderId="485" applyNumberFormat="0" applyFill="0" applyAlignment="0" applyProtection="0"/>
    <xf numFmtId="0" fontId="21" fillId="0" borderId="480">
      <alignment horizontal="center"/>
    </xf>
    <xf numFmtId="0" fontId="21" fillId="0" borderId="481">
      <alignment horizontal="center"/>
    </xf>
    <xf numFmtId="0" fontId="12" fillId="0" borderId="486">
      <alignment horizontal="center"/>
    </xf>
    <xf numFmtId="0" fontId="12" fillId="0" borderId="493">
      <alignment horizontal="left" wrapText="1"/>
    </xf>
    <xf numFmtId="0" fontId="12" fillId="0" borderId="493">
      <alignment horizontal="left" wrapText="1"/>
    </xf>
    <xf numFmtId="0" fontId="12" fillId="0" borderId="493">
      <alignment horizontal="left" wrapText="1"/>
    </xf>
    <xf numFmtId="0" fontId="12" fillId="0" borderId="108">
      <alignment horizontal="left" wrapText="1" indent="1"/>
    </xf>
    <xf numFmtId="0" fontId="12" fillId="0" borderId="108">
      <alignment horizontal="left" wrapText="1" indent="1"/>
    </xf>
    <xf numFmtId="0" fontId="12" fillId="0" borderId="108">
      <alignment horizontal="left" wrapText="1" indent="1"/>
    </xf>
    <xf numFmtId="49" fontId="153" fillId="0" borderId="487">
      <alignment horizontal="left" vertical="top" wrapText="1"/>
    </xf>
    <xf numFmtId="4" fontId="153" fillId="6" borderId="487">
      <alignment horizontal="right" vertical="top" shrinkToFit="1"/>
    </xf>
    <xf numFmtId="0" fontId="153" fillId="0" borderId="487">
      <alignment horizontal="left" vertical="top" wrapText="1"/>
    </xf>
    <xf numFmtId="0" fontId="12" fillId="0" borderId="392">
      <alignment horizontal="center" vertical="center"/>
    </xf>
    <xf numFmtId="0" fontId="12" fillId="0" borderId="392">
      <alignment horizontal="center" vertical="center"/>
    </xf>
    <xf numFmtId="0" fontId="12" fillId="0" borderId="392">
      <alignment horizontal="center" vertical="center"/>
    </xf>
    <xf numFmtId="0" fontId="12" fillId="0" borderId="469">
      <alignment horizontal="center" wrapText="1" shrinkToFit="1"/>
    </xf>
    <xf numFmtId="0" fontId="12" fillId="0" borderId="469">
      <alignment horizontal="center" wrapText="1" shrinkToFit="1"/>
    </xf>
    <xf numFmtId="0" fontId="12" fillId="0" borderId="469">
      <alignment horizontal="center" wrapText="1" shrinkToFit="1"/>
    </xf>
    <xf numFmtId="0" fontId="12" fillId="27" borderId="481"/>
    <xf numFmtId="0" fontId="12" fillId="27" borderId="481"/>
    <xf numFmtId="0" fontId="12" fillId="27" borderId="481"/>
    <xf numFmtId="0" fontId="12" fillId="0" borderId="481"/>
    <xf numFmtId="0" fontId="12" fillId="0" borderId="392">
      <alignment horizontal="center"/>
    </xf>
    <xf numFmtId="0" fontId="12" fillId="0" borderId="461">
      <alignment horizontal="center"/>
    </xf>
    <xf numFmtId="0" fontId="12" fillId="0" borderId="492">
      <alignment horizontal="center"/>
    </xf>
    <xf numFmtId="0" fontId="12" fillId="0" borderId="469">
      <alignment horizontal="center" shrinkToFit="1"/>
    </xf>
    <xf numFmtId="0" fontId="158" fillId="7" borderId="482" applyNumberFormat="0" applyAlignment="0" applyProtection="0"/>
    <xf numFmtId="0" fontId="158" fillId="7" borderId="482" applyNumberFormat="0" applyAlignment="0" applyProtection="0"/>
    <xf numFmtId="0" fontId="158" fillId="7" borderId="482" applyNumberFormat="0" applyAlignment="0" applyProtection="0"/>
    <xf numFmtId="0" fontId="159" fillId="20" borderId="484" applyNumberFormat="0" applyAlignment="0" applyProtection="0"/>
    <xf numFmtId="0" fontId="159" fillId="20" borderId="484" applyNumberFormat="0" applyAlignment="0" applyProtection="0"/>
    <xf numFmtId="0" fontId="159" fillId="20" borderId="484" applyNumberFormat="0" applyAlignment="0" applyProtection="0"/>
    <xf numFmtId="0" fontId="160" fillId="20" borderId="482" applyNumberFormat="0" applyAlignment="0" applyProtection="0"/>
    <xf numFmtId="0" fontId="160" fillId="20" borderId="482" applyNumberFormat="0" applyAlignment="0" applyProtection="0"/>
    <xf numFmtId="0" fontId="160" fillId="20" borderId="482" applyNumberFormat="0" applyAlignment="0" applyProtection="0"/>
    <xf numFmtId="0" fontId="51" fillId="0" borderId="488" applyNumberFormat="0">
      <alignment horizontal="right" vertical="top"/>
    </xf>
    <xf numFmtId="0" fontId="164" fillId="0" borderId="489" applyNumberFormat="0" applyFill="0" applyAlignment="0" applyProtection="0"/>
    <xf numFmtId="0" fontId="164" fillId="0" borderId="489" applyNumberFormat="0" applyFill="0" applyAlignment="0" applyProtection="0"/>
    <xf numFmtId="0" fontId="164" fillId="0" borderId="489" applyNumberFormat="0" applyFill="0" applyAlignment="0" applyProtection="0"/>
    <xf numFmtId="0" fontId="51" fillId="23" borderId="483" applyNumberFormat="0" applyFont="0" applyAlignment="0" applyProtection="0"/>
    <xf numFmtId="0" fontId="51" fillId="23" borderId="483" applyNumberFormat="0" applyFont="0" applyAlignment="0" applyProtection="0"/>
    <xf numFmtId="0" fontId="51" fillId="23" borderId="483" applyNumberFormat="0" applyFont="0" applyAlignment="0" applyProtection="0"/>
    <xf numFmtId="0" fontId="29" fillId="7" borderId="482" applyNumberFormat="0" applyAlignment="0" applyProtection="0"/>
    <xf numFmtId="0" fontId="30" fillId="20" borderId="484" applyNumberFormat="0" applyAlignment="0" applyProtection="0"/>
    <xf numFmtId="0" fontId="31" fillId="20" borderId="482" applyNumberFormat="0" applyAlignment="0" applyProtection="0"/>
    <xf numFmtId="0" fontId="55" fillId="0" borderId="420">
      <alignment horizontal="center" vertical="center" wrapText="1"/>
    </xf>
    <xf numFmtId="0" fontId="35" fillId="0" borderId="489" applyNumberFormat="0" applyFill="0" applyAlignment="0" applyProtection="0"/>
    <xf numFmtId="0" fontId="27" fillId="23" borderId="483" applyNumberFormat="0" applyFont="0" applyAlignment="0" applyProtection="0"/>
    <xf numFmtId="0" fontId="30" fillId="20" borderId="484" applyNumberFormat="0" applyAlignment="0" applyProtection="0"/>
    <xf numFmtId="0" fontId="55" fillId="0" borderId="420">
      <alignment horizontal="center" vertical="center" wrapText="1"/>
    </xf>
    <xf numFmtId="49" fontId="21" fillId="0" borderId="486">
      <alignment horizontal="center"/>
    </xf>
    <xf numFmtId="49" fontId="21" fillId="0" borderId="415">
      <alignment horizontal="center" shrinkToFit="1"/>
    </xf>
    <xf numFmtId="4" fontId="55" fillId="0" borderId="385">
      <alignment horizontal="right"/>
    </xf>
    <xf numFmtId="49" fontId="55" fillId="0" borderId="393">
      <alignment horizontal="center" vertical="center" wrapText="1"/>
    </xf>
    <xf numFmtId="0" fontId="12" fillId="0" borderId="411">
      <alignment wrapText="1"/>
    </xf>
    <xf numFmtId="0" fontId="24" fillId="0" borderId="413">
      <alignment horizontal="left" wrapText="1"/>
    </xf>
    <xf numFmtId="0" fontId="54" fillId="0" borderId="420">
      <alignment horizontal="center" vertical="center"/>
    </xf>
    <xf numFmtId="49" fontId="21" fillId="0" borderId="421">
      <alignment horizontal="center" vertical="center" wrapText="1"/>
    </xf>
    <xf numFmtId="0" fontId="12" fillId="0" borderId="410">
      <alignment horizontal="center" vertical="center" wrapText="1"/>
    </xf>
    <xf numFmtId="49" fontId="21" fillId="0" borderId="490">
      <alignment horizontal="center"/>
    </xf>
    <xf numFmtId="0" fontId="12" fillId="0" borderId="410">
      <alignment horizontal="center" vertical="center"/>
    </xf>
    <xf numFmtId="49" fontId="21" fillId="0" borderId="420">
      <alignment horizontal="center" vertical="center" wrapText="1"/>
    </xf>
    <xf numFmtId="0" fontId="12" fillId="0" borderId="490">
      <alignment horizontal="center" shrinkToFit="1"/>
    </xf>
    <xf numFmtId="0" fontId="12" fillId="0" borderId="490">
      <alignment horizontal="center"/>
    </xf>
    <xf numFmtId="0" fontId="12" fillId="0" borderId="491">
      <alignment horizontal="center"/>
    </xf>
    <xf numFmtId="49" fontId="21" fillId="0" borderId="469">
      <alignment horizontal="center" shrinkToFit="1"/>
    </xf>
    <xf numFmtId="0" fontId="54" fillId="0" borderId="410">
      <alignment horizontal="center" vertical="center" textRotation="90" wrapText="1"/>
    </xf>
    <xf numFmtId="0" fontId="55" fillId="0" borderId="481">
      <alignment textRotation="90"/>
    </xf>
    <xf numFmtId="0" fontId="54" fillId="0" borderId="410">
      <alignment horizontal="center" vertical="center" textRotation="90"/>
    </xf>
    <xf numFmtId="0" fontId="55" fillId="0" borderId="481">
      <alignment horizontal="left" vertical="center" wrapText="1" indent="3"/>
    </xf>
    <xf numFmtId="0" fontId="55" fillId="0" borderId="392">
      <alignment horizontal="center" vertical="center" wrapText="1"/>
    </xf>
    <xf numFmtId="0" fontId="55" fillId="0" borderId="469">
      <alignment horizontal="center" vertical="center" wrapText="1"/>
    </xf>
    <xf numFmtId="0" fontId="55" fillId="0" borderId="490"/>
    <xf numFmtId="0" fontId="55" fillId="0" borderId="392">
      <alignment horizontal="right" shrinkToFit="1"/>
    </xf>
    <xf numFmtId="0" fontId="55" fillId="0" borderId="393">
      <alignment horizontal="center" vertical="center" wrapText="1"/>
    </xf>
    <xf numFmtId="0" fontId="55" fillId="0" borderId="486"/>
    <xf numFmtId="0" fontId="55" fillId="0" borderId="385">
      <alignment horizontal="right" shrinkToFit="1"/>
    </xf>
    <xf numFmtId="0" fontId="21" fillId="0" borderId="420">
      <alignment horizontal="center" vertical="center" wrapText="1"/>
    </xf>
    <xf numFmtId="0" fontId="12" fillId="0" borderId="411">
      <alignment horizontal="left" wrapText="1"/>
    </xf>
    <xf numFmtId="0" fontId="18" fillId="0" borderId="413">
      <alignment horizontal="left" wrapText="1"/>
    </xf>
    <xf numFmtId="0" fontId="61" fillId="7" borderId="482" applyNumberFormat="0" applyAlignment="0" applyProtection="0"/>
    <xf numFmtId="0" fontId="12" fillId="0" borderId="469">
      <alignment horizontal="center" shrinkToFit="1"/>
    </xf>
    <xf numFmtId="0" fontId="12" fillId="0" borderId="460">
      <alignment horizontal="center"/>
    </xf>
    <xf numFmtId="0" fontId="12" fillId="0" borderId="419">
      <alignment horizontal="center" shrinkToFit="1"/>
    </xf>
    <xf numFmtId="0" fontId="12" fillId="0" borderId="420">
      <alignment horizontal="center" vertical="center" wrapText="1"/>
    </xf>
    <xf numFmtId="49" fontId="153" fillId="0" borderId="500">
      <alignment horizontal="left" vertical="top" wrapText="1"/>
    </xf>
    <xf numFmtId="0" fontId="61" fillId="7" borderId="482" applyNumberFormat="0" applyAlignment="0" applyProtection="0"/>
    <xf numFmtId="0" fontId="62" fillId="20" borderId="484" applyNumberFormat="0" applyAlignment="0" applyProtection="0"/>
    <xf numFmtId="0" fontId="63" fillId="20" borderId="482" applyNumberFormat="0" applyAlignment="0" applyProtection="0"/>
    <xf numFmtId="0" fontId="55" fillId="0" borderId="385">
      <alignment horizontal="right" shrinkToFit="1"/>
    </xf>
    <xf numFmtId="0" fontId="55" fillId="0" borderId="393">
      <alignment horizontal="center" vertical="center" wrapText="1"/>
    </xf>
    <xf numFmtId="0" fontId="67" fillId="0" borderId="489" applyNumberFormat="0" applyFill="0" applyAlignment="0" applyProtection="0"/>
    <xf numFmtId="0" fontId="54" fillId="0" borderId="420">
      <alignment horizontal="center" vertical="center"/>
    </xf>
    <xf numFmtId="0" fontId="55" fillId="0" borderId="392">
      <alignment horizontal="center" vertical="center" wrapText="1"/>
    </xf>
    <xf numFmtId="0" fontId="11" fillId="23" borderId="483" applyNumberFormat="0" applyFont="0" applyAlignment="0" applyProtection="0"/>
    <xf numFmtId="0" fontId="29" fillId="7" borderId="482" applyNumberFormat="0" applyAlignment="0" applyProtection="0"/>
    <xf numFmtId="0" fontId="12" fillId="0" borderId="392">
      <alignment horizontal="center"/>
    </xf>
    <xf numFmtId="49" fontId="21" fillId="0" borderId="490">
      <alignment horizontal="center" shrinkToFit="1"/>
    </xf>
    <xf numFmtId="49" fontId="55" fillId="0" borderId="419">
      <alignment horizontal="center" vertical="center" wrapText="1"/>
    </xf>
    <xf numFmtId="0" fontId="21" fillId="0" borderId="461">
      <alignment horizontal="center"/>
    </xf>
    <xf numFmtId="0" fontId="21" fillId="0" borderId="411">
      <alignment wrapText="1"/>
    </xf>
    <xf numFmtId="49" fontId="21" fillId="0" borderId="411"/>
    <xf numFmtId="0" fontId="21" fillId="0" borderId="410">
      <alignment horizontal="center" vertical="center" wrapText="1"/>
    </xf>
    <xf numFmtId="0" fontId="21" fillId="0" borderId="410">
      <alignment horizontal="center" vertical="center"/>
    </xf>
    <xf numFmtId="0" fontId="21" fillId="0" borderId="392">
      <alignment horizontal="center" vertical="center"/>
    </xf>
    <xf numFmtId="0" fontId="21" fillId="0" borderId="393">
      <alignment horizontal="center" vertical="center"/>
    </xf>
    <xf numFmtId="49" fontId="21" fillId="0" borderId="421">
      <alignment horizontal="center" vertical="center" wrapText="1"/>
    </xf>
    <xf numFmtId="49" fontId="21" fillId="0" borderId="415">
      <alignment horizontal="center" shrinkToFit="1"/>
    </xf>
    <xf numFmtId="49" fontId="21" fillId="0" borderId="416">
      <alignment horizontal="center" shrinkToFit="1"/>
    </xf>
    <xf numFmtId="4" fontId="21" fillId="0" borderId="417">
      <alignment horizontal="right"/>
    </xf>
    <xf numFmtId="0" fontId="12" fillId="38" borderId="418"/>
    <xf numFmtId="0" fontId="54" fillId="0" borderId="410">
      <alignment horizontal="center" vertical="center" textRotation="90" wrapText="1"/>
    </xf>
    <xf numFmtId="0" fontId="54" fillId="0" borderId="410">
      <alignment horizontal="center" vertical="center" textRotation="90"/>
    </xf>
    <xf numFmtId="49" fontId="55" fillId="0" borderId="392">
      <alignment horizontal="center" vertical="center" wrapText="1"/>
    </xf>
    <xf numFmtId="49" fontId="54" fillId="0" borderId="419">
      <alignment horizontal="center" vertical="center" wrapText="1"/>
    </xf>
    <xf numFmtId="49" fontId="55" fillId="0" borderId="419">
      <alignment horizontal="center" vertical="center" wrapText="1"/>
    </xf>
    <xf numFmtId="4" fontId="55" fillId="0" borderId="392">
      <alignment horizontal="right"/>
    </xf>
    <xf numFmtId="49" fontId="55" fillId="0" borderId="393">
      <alignment horizontal="center" vertical="center" wrapText="1"/>
    </xf>
    <xf numFmtId="4" fontId="55" fillId="0" borderId="417">
      <alignment horizontal="right"/>
    </xf>
    <xf numFmtId="4" fontId="55" fillId="0" borderId="385">
      <alignment horizontal="right"/>
    </xf>
    <xf numFmtId="0" fontId="21" fillId="0" borderId="411">
      <alignment horizontal="left" wrapText="1"/>
    </xf>
    <xf numFmtId="0" fontId="12" fillId="0" borderId="420">
      <alignment horizontal="center" vertical="center" wrapText="1"/>
    </xf>
    <xf numFmtId="0" fontId="120" fillId="29" borderId="495" applyNumberFormat="0" applyAlignment="0" applyProtection="0"/>
    <xf numFmtId="0" fontId="54" fillId="0" borderId="421">
      <alignment horizontal="center" vertical="center"/>
    </xf>
    <xf numFmtId="4" fontId="21" fillId="0" borderId="417">
      <alignment horizontal="right"/>
    </xf>
    <xf numFmtId="49" fontId="21" fillId="0" borderId="469">
      <alignment horizontal="center" wrapText="1"/>
    </xf>
    <xf numFmtId="0" fontId="21" fillId="0" borderId="420">
      <alignment horizontal="center" vertical="center" wrapText="1"/>
    </xf>
    <xf numFmtId="0" fontId="120" fillId="29" borderId="495" applyNumberFormat="0" applyAlignment="0" applyProtection="0"/>
    <xf numFmtId="0" fontId="55" fillId="0" borderId="486"/>
    <xf numFmtId="0" fontId="55" fillId="0" borderId="490"/>
    <xf numFmtId="49" fontId="55" fillId="0" borderId="469">
      <alignment horizontal="center" vertical="center" wrapText="1"/>
    </xf>
    <xf numFmtId="0" fontId="12" fillId="38" borderId="418"/>
    <xf numFmtId="4" fontId="21" fillId="0" borderId="420">
      <alignment horizontal="right"/>
    </xf>
    <xf numFmtId="49" fontId="21" fillId="0" borderId="420">
      <alignment horizontal="center" vertical="center" wrapText="1"/>
    </xf>
    <xf numFmtId="49" fontId="21" fillId="0" borderId="460">
      <alignment horizontal="center"/>
    </xf>
    <xf numFmtId="0" fontId="12" fillId="0" borderId="490">
      <alignment horizontal="center"/>
    </xf>
    <xf numFmtId="0" fontId="55" fillId="0" borderId="420">
      <alignment horizontal="center" vertical="center" wrapText="1"/>
    </xf>
    <xf numFmtId="49" fontId="55" fillId="0" borderId="420">
      <alignment horizontal="center" vertical="center" wrapText="1"/>
    </xf>
    <xf numFmtId="49" fontId="21" fillId="0" borderId="420">
      <alignment horizontal="center" vertical="center" wrapText="1"/>
    </xf>
    <xf numFmtId="0" fontId="21" fillId="0" borderId="460">
      <alignment horizontal="center"/>
    </xf>
    <xf numFmtId="14" fontId="21" fillId="0" borderId="460">
      <alignment horizontal="center"/>
    </xf>
    <xf numFmtId="0" fontId="11" fillId="23" borderId="483" applyNumberFormat="0" applyFont="0" applyAlignment="0" applyProtection="0"/>
    <xf numFmtId="0" fontId="67" fillId="0" borderId="489" applyNumberFormat="0" applyFill="0" applyAlignment="0" applyProtection="0"/>
    <xf numFmtId="0" fontId="62" fillId="20" borderId="484" applyNumberFormat="0" applyAlignment="0" applyProtection="0"/>
    <xf numFmtId="0" fontId="164" fillId="0" borderId="502" applyNumberFormat="0" applyFill="0" applyAlignment="0" applyProtection="0"/>
    <xf numFmtId="0" fontId="160" fillId="20" borderId="495" applyNumberFormat="0" applyAlignment="0" applyProtection="0"/>
    <xf numFmtId="0" fontId="158" fillId="7" borderId="495" applyNumberFormat="0" applyAlignment="0" applyProtection="0"/>
    <xf numFmtId="0" fontId="12" fillId="0" borderId="417">
      <alignment horizontal="right" shrinkToFit="1"/>
    </xf>
    <xf numFmtId="0" fontId="12" fillId="0" borderId="422">
      <alignment horizontal="center" vertical="center"/>
    </xf>
    <xf numFmtId="0" fontId="12" fillId="0" borderId="420">
      <alignment horizontal="center" vertical="center" wrapText="1"/>
    </xf>
    <xf numFmtId="0" fontId="12" fillId="0" borderId="459"/>
    <xf numFmtId="0" fontId="12" fillId="0" borderId="411">
      <alignment wrapText="1"/>
    </xf>
    <xf numFmtId="0" fontId="12" fillId="0" borderId="420">
      <alignment horizontal="right" shrinkToFit="1"/>
    </xf>
    <xf numFmtId="0" fontId="12" fillId="0" borderId="490">
      <alignment horizontal="center"/>
    </xf>
    <xf numFmtId="0" fontId="12" fillId="0" borderId="420">
      <alignment horizontal="center" vertical="center" wrapText="1"/>
    </xf>
    <xf numFmtId="0" fontId="12" fillId="0" borderId="420">
      <alignment horizontal="center" vertical="center" wrapText="1"/>
    </xf>
    <xf numFmtId="0" fontId="12" fillId="0" borderId="420">
      <alignment horizontal="center" shrinkToFit="1"/>
    </xf>
    <xf numFmtId="0" fontId="12" fillId="0" borderId="490">
      <alignment horizontal="center" shrinkToFit="1"/>
    </xf>
    <xf numFmtId="0" fontId="12" fillId="0" borderId="490">
      <alignment horizontal="center" shrinkToFit="1"/>
    </xf>
    <xf numFmtId="0" fontId="12" fillId="0" borderId="490">
      <alignment horizontal="center" shrinkToFit="1"/>
    </xf>
    <xf numFmtId="0" fontId="12" fillId="27" borderId="459"/>
    <xf numFmtId="0" fontId="12" fillId="27" borderId="459"/>
    <xf numFmtId="0" fontId="12" fillId="27" borderId="459"/>
    <xf numFmtId="0" fontId="12" fillId="0" borderId="419">
      <alignment horizontal="center" shrinkToFit="1"/>
    </xf>
    <xf numFmtId="0" fontId="12" fillId="0" borderId="469">
      <alignment horizontal="center" wrapText="1" shrinkToFit="1"/>
    </xf>
    <xf numFmtId="0" fontId="12" fillId="0" borderId="392">
      <alignment horizontal="center" vertical="center"/>
    </xf>
    <xf numFmtId="0" fontId="12" fillId="0" borderId="420">
      <alignment horizontal="center" vertical="center" wrapText="1"/>
    </xf>
    <xf numFmtId="0" fontId="12" fillId="0" borderId="410">
      <alignment horizontal="center" vertical="center"/>
    </xf>
    <xf numFmtId="0" fontId="12" fillId="0" borderId="499">
      <alignment horizontal="center"/>
    </xf>
    <xf numFmtId="0" fontId="21" fillId="0" borderId="459">
      <alignment horizontal="center"/>
    </xf>
    <xf numFmtId="0" fontId="12" fillId="27" borderId="418"/>
    <xf numFmtId="0" fontId="12" fillId="0" borderId="420">
      <alignment horizontal="center" vertical="center"/>
    </xf>
    <xf numFmtId="0" fontId="21" fillId="0" borderId="458">
      <alignment horizontal="center"/>
    </xf>
    <xf numFmtId="0" fontId="120" fillId="29" borderId="482" applyNumberFormat="0" applyAlignment="0" applyProtection="0"/>
    <xf numFmtId="0" fontId="120" fillId="29" borderId="482" applyNumberFormat="0" applyAlignment="0" applyProtection="0"/>
    <xf numFmtId="0" fontId="120" fillId="29" borderId="482" applyNumberFormat="0" applyAlignment="0" applyProtection="0"/>
    <xf numFmtId="0" fontId="12" fillId="0" borderId="422">
      <alignment horizontal="center" vertical="center" wrapText="1"/>
    </xf>
    <xf numFmtId="0" fontId="12" fillId="0" borderId="421">
      <alignment horizontal="center" vertical="center"/>
    </xf>
    <xf numFmtId="0" fontId="146" fillId="0" borderId="498" applyNumberFormat="0" applyFill="0" applyAlignment="0" applyProtection="0"/>
    <xf numFmtId="0" fontId="146" fillId="0" borderId="498" applyNumberFormat="0" applyFill="0" applyAlignment="0" applyProtection="0"/>
    <xf numFmtId="0" fontId="146" fillId="0" borderId="498" applyNumberFormat="0" applyFill="0" applyAlignment="0" applyProtection="0"/>
    <xf numFmtId="0" fontId="61" fillId="56" borderId="482" applyNumberFormat="0" applyAlignment="0" applyProtection="0"/>
    <xf numFmtId="0" fontId="61" fillId="56" borderId="482" applyNumberFormat="0" applyAlignment="0" applyProtection="0"/>
    <xf numFmtId="0" fontId="61" fillId="56" borderId="482" applyNumberFormat="0" applyAlignment="0" applyProtection="0"/>
    <xf numFmtId="0" fontId="62" fillId="29" borderId="497" applyNumberFormat="0" applyAlignment="0" applyProtection="0"/>
    <xf numFmtId="0" fontId="62" fillId="29" borderId="497" applyNumberFormat="0" applyAlignment="0" applyProtection="0"/>
    <xf numFmtId="0" fontId="62" fillId="29" borderId="497" applyNumberFormat="0" applyAlignment="0" applyProtection="0"/>
    <xf numFmtId="0" fontId="48" fillId="45" borderId="496" applyNumberFormat="0" applyFont="0" applyAlignment="0" applyProtection="0"/>
    <xf numFmtId="0" fontId="48" fillId="45" borderId="496" applyNumberFormat="0" applyFont="0" applyAlignment="0" applyProtection="0"/>
    <xf numFmtId="0" fontId="48" fillId="45" borderId="496" applyNumberFormat="0" applyFont="0" applyAlignment="0" applyProtection="0"/>
    <xf numFmtId="0" fontId="48" fillId="45" borderId="483" applyNumberFormat="0" applyFont="0" applyAlignment="0" applyProtection="0"/>
    <xf numFmtId="0" fontId="48" fillId="45" borderId="483" applyNumberFormat="0" applyFont="0" applyAlignment="0" applyProtection="0"/>
    <xf numFmtId="0" fontId="48" fillId="45" borderId="483" applyNumberFormat="0" applyFont="0" applyAlignment="0" applyProtection="0"/>
    <xf numFmtId="0" fontId="62" fillId="29" borderId="484" applyNumberFormat="0" applyAlignment="0" applyProtection="0"/>
    <xf numFmtId="0" fontId="62" fillId="29" borderId="484" applyNumberFormat="0" applyAlignment="0" applyProtection="0"/>
    <xf numFmtId="0" fontId="62" fillId="29" borderId="484" applyNumberFormat="0" applyAlignment="0" applyProtection="0"/>
    <xf numFmtId="0" fontId="61" fillId="56" borderId="495" applyNumberFormat="0" applyAlignment="0" applyProtection="0"/>
    <xf numFmtId="0" fontId="61" fillId="56" borderId="495" applyNumberFormat="0" applyAlignment="0" applyProtection="0"/>
    <xf numFmtId="0" fontId="61" fillId="56" borderId="495" applyNumberFormat="0" applyAlignment="0" applyProtection="0"/>
    <xf numFmtId="0" fontId="146" fillId="0" borderId="485" applyNumberFormat="0" applyFill="0" applyAlignment="0" applyProtection="0"/>
    <xf numFmtId="0" fontId="146" fillId="0" borderId="485" applyNumberFormat="0" applyFill="0" applyAlignment="0" applyProtection="0"/>
    <xf numFmtId="0" fontId="146" fillId="0" borderId="485" applyNumberFormat="0" applyFill="0" applyAlignment="0" applyProtection="0"/>
    <xf numFmtId="0" fontId="120" fillId="29" borderId="495" applyNumberFormat="0" applyAlignment="0" applyProtection="0"/>
    <xf numFmtId="0" fontId="12" fillId="0" borderId="420">
      <alignment horizontal="center" vertical="center" wrapText="1"/>
    </xf>
    <xf numFmtId="0" fontId="12" fillId="0" borderId="421">
      <alignment horizontal="center" vertical="center"/>
    </xf>
    <xf numFmtId="0" fontId="12" fillId="0" borderId="422">
      <alignment horizontal="center" vertical="center" wrapText="1"/>
    </xf>
    <xf numFmtId="0" fontId="21" fillId="0" borderId="480">
      <alignment horizontal="center"/>
    </xf>
    <xf numFmtId="0" fontId="12" fillId="0" borderId="420">
      <alignment horizontal="center" vertical="center"/>
    </xf>
    <xf numFmtId="0" fontId="12" fillId="27" borderId="418"/>
    <xf numFmtId="0" fontId="21" fillId="0" borderId="481">
      <alignment horizontal="center"/>
    </xf>
    <xf numFmtId="0" fontId="12" fillId="0" borderId="486">
      <alignment horizontal="center"/>
    </xf>
    <xf numFmtId="0" fontId="12" fillId="0" borderId="490">
      <alignment horizontal="center"/>
    </xf>
    <xf numFmtId="49" fontId="153" fillId="0" borderId="487">
      <alignment horizontal="left" vertical="top" wrapText="1"/>
    </xf>
    <xf numFmtId="4" fontId="153" fillId="6" borderId="487">
      <alignment horizontal="right" vertical="top" shrinkToFit="1"/>
    </xf>
    <xf numFmtId="0" fontId="153" fillId="0" borderId="487">
      <alignment horizontal="left" vertical="top" wrapText="1"/>
    </xf>
    <xf numFmtId="0" fontId="12" fillId="0" borderId="420">
      <alignment horizontal="center" vertical="center" wrapText="1"/>
    </xf>
    <xf numFmtId="0" fontId="12" fillId="0" borderId="420">
      <alignment horizontal="center" vertical="center" wrapText="1"/>
    </xf>
    <xf numFmtId="0" fontId="12" fillId="0" borderId="420">
      <alignment horizontal="center" vertical="center" wrapText="1"/>
    </xf>
    <xf numFmtId="0" fontId="12" fillId="0" borderId="392">
      <alignment horizontal="center" vertical="center"/>
    </xf>
    <xf numFmtId="0" fontId="12" fillId="0" borderId="392">
      <alignment horizontal="center" vertical="center"/>
    </xf>
    <xf numFmtId="0" fontId="12" fillId="0" borderId="392">
      <alignment horizontal="center" vertical="center"/>
    </xf>
    <xf numFmtId="0" fontId="12" fillId="0" borderId="469">
      <alignment horizontal="center" wrapText="1" shrinkToFit="1"/>
    </xf>
    <xf numFmtId="0" fontId="12" fillId="0" borderId="469">
      <alignment horizontal="center" wrapText="1" shrinkToFit="1"/>
    </xf>
    <xf numFmtId="0" fontId="12" fillId="0" borderId="469">
      <alignment horizontal="center" wrapText="1" shrinkToFit="1"/>
    </xf>
    <xf numFmtId="0" fontId="12" fillId="0" borderId="419">
      <alignment horizontal="center" shrinkToFit="1"/>
    </xf>
    <xf numFmtId="0" fontId="12" fillId="0" borderId="419">
      <alignment horizontal="center" shrinkToFit="1"/>
    </xf>
    <xf numFmtId="0" fontId="12" fillId="0" borderId="419">
      <alignment horizontal="center" shrinkToFit="1"/>
    </xf>
    <xf numFmtId="0" fontId="12" fillId="27" borderId="481"/>
    <xf numFmtId="0" fontId="12" fillId="27" borderId="481"/>
    <xf numFmtId="0" fontId="12" fillId="27" borderId="481"/>
    <xf numFmtId="0" fontId="12" fillId="0" borderId="490">
      <alignment horizontal="center" shrinkToFit="1"/>
    </xf>
    <xf numFmtId="0" fontId="12" fillId="0" borderId="490">
      <alignment horizontal="center" shrinkToFit="1"/>
    </xf>
    <xf numFmtId="0" fontId="12" fillId="0" borderId="490">
      <alignment horizontal="center" shrinkToFit="1"/>
    </xf>
    <xf numFmtId="0" fontId="12" fillId="0" borderId="420">
      <alignment horizontal="center" shrinkToFit="1"/>
    </xf>
    <xf numFmtId="0" fontId="12" fillId="0" borderId="420">
      <alignment horizontal="center" vertical="center" wrapText="1"/>
    </xf>
    <xf numFmtId="0" fontId="12" fillId="0" borderId="420">
      <alignment horizontal="center" vertical="center" wrapText="1"/>
    </xf>
    <xf numFmtId="0" fontId="12" fillId="0" borderId="490">
      <alignment horizontal="center"/>
    </xf>
    <xf numFmtId="0" fontId="12" fillId="0" borderId="420">
      <alignment horizontal="right" shrinkToFit="1"/>
    </xf>
    <xf numFmtId="0" fontId="12" fillId="0" borderId="481"/>
    <xf numFmtId="0" fontId="12" fillId="0" borderId="420">
      <alignment horizontal="center" vertical="center" wrapText="1"/>
    </xf>
    <xf numFmtId="0" fontId="12" fillId="0" borderId="422">
      <alignment horizontal="center" vertical="center"/>
    </xf>
    <xf numFmtId="4" fontId="55" fillId="0" borderId="417">
      <alignment horizontal="right"/>
    </xf>
    <xf numFmtId="4" fontId="55" fillId="0" borderId="420">
      <alignment horizontal="right"/>
    </xf>
    <xf numFmtId="49" fontId="54" fillId="0" borderId="419">
      <alignment horizontal="center" vertical="center" wrapText="1"/>
    </xf>
    <xf numFmtId="0" fontId="12" fillId="0" borderId="392">
      <alignment horizontal="center"/>
    </xf>
    <xf numFmtId="0" fontId="12" fillId="0" borderId="460">
      <alignment horizontal="center"/>
    </xf>
    <xf numFmtId="0" fontId="12" fillId="0" borderId="461">
      <alignment horizontal="center"/>
    </xf>
    <xf numFmtId="0" fontId="21" fillId="0" borderId="420">
      <alignment horizontal="center" vertical="center"/>
    </xf>
    <xf numFmtId="0" fontId="12" fillId="0" borderId="460">
      <alignment horizontal="center"/>
    </xf>
    <xf numFmtId="0" fontId="12" fillId="0" borderId="460">
      <alignment horizontal="center"/>
    </xf>
    <xf numFmtId="0" fontId="12" fillId="0" borderId="421">
      <alignment horizontal="center" vertical="center" wrapText="1"/>
    </xf>
    <xf numFmtId="0" fontId="12" fillId="0" borderId="421">
      <alignment horizontal="center" vertical="center" wrapText="1"/>
    </xf>
    <xf numFmtId="0" fontId="12" fillId="0" borderId="462">
      <alignment horizontal="center" vertical="center"/>
    </xf>
    <xf numFmtId="0" fontId="12" fillId="0" borderId="417">
      <alignment horizontal="right" shrinkToFit="1"/>
    </xf>
    <xf numFmtId="49" fontId="21" fillId="0" borderId="416">
      <alignment horizontal="center" shrinkToFit="1"/>
    </xf>
    <xf numFmtId="49" fontId="21" fillId="0" borderId="494">
      <alignment horizontal="center"/>
    </xf>
    <xf numFmtId="0" fontId="21" fillId="0" borderId="393">
      <alignment horizontal="center" vertical="center"/>
    </xf>
    <xf numFmtId="49" fontId="21" fillId="0" borderId="421">
      <alignment horizontal="center" vertical="center"/>
    </xf>
    <xf numFmtId="0" fontId="21" fillId="0" borderId="461">
      <alignment horizontal="center"/>
    </xf>
    <xf numFmtId="0" fontId="12" fillId="0" borderId="469">
      <alignment horizontal="center" shrinkToFit="1"/>
    </xf>
    <xf numFmtId="0" fontId="63" fillId="20" borderId="482" applyNumberFormat="0" applyAlignment="0" applyProtection="0"/>
    <xf numFmtId="0" fontId="158" fillId="7" borderId="482" applyNumberFormat="0" applyAlignment="0" applyProtection="0"/>
    <xf numFmtId="0" fontId="158" fillId="7" borderId="482" applyNumberFormat="0" applyAlignment="0" applyProtection="0"/>
    <xf numFmtId="0" fontId="158" fillId="7" borderId="482" applyNumberFormat="0" applyAlignment="0" applyProtection="0"/>
    <xf numFmtId="0" fontId="159" fillId="20" borderId="484" applyNumberFormat="0" applyAlignment="0" applyProtection="0"/>
    <xf numFmtId="0" fontId="159" fillId="20" borderId="484" applyNumberFormat="0" applyAlignment="0" applyProtection="0"/>
    <xf numFmtId="0" fontId="159" fillId="20" borderId="484" applyNumberFormat="0" applyAlignment="0" applyProtection="0"/>
    <xf numFmtId="0" fontId="160" fillId="20" borderId="482" applyNumberFormat="0" applyAlignment="0" applyProtection="0"/>
    <xf numFmtId="0" fontId="160" fillId="20" borderId="482" applyNumberFormat="0" applyAlignment="0" applyProtection="0"/>
    <xf numFmtId="0" fontId="160" fillId="20" borderId="482" applyNumberFormat="0" applyAlignment="0" applyProtection="0"/>
    <xf numFmtId="0" fontId="51" fillId="0" borderId="488" applyNumberFormat="0">
      <alignment horizontal="right" vertical="top"/>
    </xf>
    <xf numFmtId="0" fontId="12" fillId="27" borderId="481"/>
    <xf numFmtId="0" fontId="55" fillId="0" borderId="486"/>
    <xf numFmtId="0" fontId="54" fillId="0" borderId="421">
      <alignment horizontal="center" vertical="center"/>
    </xf>
    <xf numFmtId="0" fontId="55" fillId="0" borderId="392">
      <alignment horizontal="right" shrinkToFit="1"/>
    </xf>
    <xf numFmtId="0" fontId="164" fillId="0" borderId="489" applyNumberFormat="0" applyFill="0" applyAlignment="0" applyProtection="0"/>
    <xf numFmtId="0" fontId="164" fillId="0" borderId="489" applyNumberFormat="0" applyFill="0" applyAlignment="0" applyProtection="0"/>
    <xf numFmtId="0" fontId="164" fillId="0" borderId="489" applyNumberFormat="0" applyFill="0" applyAlignment="0" applyProtection="0"/>
    <xf numFmtId="0" fontId="55" fillId="0" borderId="419">
      <alignment horizontal="center" vertical="center" wrapText="1"/>
    </xf>
    <xf numFmtId="0" fontId="55" fillId="0" borderId="469">
      <alignment horizontal="center" vertical="center" wrapText="1"/>
    </xf>
    <xf numFmtId="0" fontId="55" fillId="0" borderId="420">
      <alignment horizontal="center" vertical="center" wrapText="1"/>
    </xf>
    <xf numFmtId="0" fontId="55" fillId="0" borderId="481">
      <alignment textRotation="90"/>
    </xf>
    <xf numFmtId="0" fontId="21" fillId="0" borderId="481">
      <alignment horizontal="center"/>
    </xf>
    <xf numFmtId="0" fontId="12" fillId="0" borderId="491">
      <alignment horizontal="center"/>
    </xf>
    <xf numFmtId="0" fontId="12" fillId="0" borderId="490">
      <alignment horizontal="center"/>
    </xf>
    <xf numFmtId="0" fontId="12" fillId="0" borderId="490">
      <alignment horizontal="center" shrinkToFit="1"/>
    </xf>
    <xf numFmtId="0" fontId="12" fillId="0" borderId="481"/>
    <xf numFmtId="0" fontId="51" fillId="23" borderId="483" applyNumberFormat="0" applyFont="0" applyAlignment="0" applyProtection="0"/>
    <xf numFmtId="0" fontId="51" fillId="23" borderId="483" applyNumberFormat="0" applyFont="0" applyAlignment="0" applyProtection="0"/>
    <xf numFmtId="0" fontId="51" fillId="23" borderId="483" applyNumberFormat="0" applyFont="0" applyAlignment="0" applyProtection="0"/>
    <xf numFmtId="0" fontId="27" fillId="23" borderId="483" applyNumberFormat="0" applyFont="0" applyAlignment="0" applyProtection="0"/>
    <xf numFmtId="0" fontId="35" fillId="0" borderId="489" applyNumberFormat="0" applyFill="0" applyAlignment="0" applyProtection="0"/>
    <xf numFmtId="0" fontId="54" fillId="0" borderId="419">
      <alignment horizontal="center" vertical="center" wrapText="1"/>
    </xf>
    <xf numFmtId="0" fontId="55" fillId="0" borderId="417">
      <alignment horizontal="right" shrinkToFit="1"/>
    </xf>
    <xf numFmtId="0" fontId="55" fillId="0" borderId="490"/>
    <xf numFmtId="0" fontId="55" fillId="0" borderId="481">
      <alignment horizontal="left" vertical="center" wrapText="1" indent="3"/>
    </xf>
    <xf numFmtId="0" fontId="31" fillId="20" borderId="482" applyNumberFormat="0" applyAlignment="0" applyProtection="0"/>
    <xf numFmtId="0" fontId="55" fillId="0" borderId="420">
      <alignment horizontal="right" shrinkToFit="1"/>
    </xf>
    <xf numFmtId="0" fontId="12" fillId="0" borderId="419">
      <alignment horizontal="center" shrinkToFit="1"/>
    </xf>
    <xf numFmtId="0" fontId="12" fillId="0" borderId="392">
      <alignment horizontal="center" vertical="center"/>
    </xf>
    <xf numFmtId="0" fontId="153" fillId="0" borderId="500">
      <alignment horizontal="left" vertical="top" wrapText="1"/>
    </xf>
    <xf numFmtId="0" fontId="12" fillId="0" borderId="461">
      <alignment horizontal="center"/>
    </xf>
    <xf numFmtId="0" fontId="12" fillId="0" borderId="392">
      <alignment horizontal="center" vertical="center"/>
    </xf>
    <xf numFmtId="0" fontId="164" fillId="0" borderId="502" applyNumberFormat="0" applyFill="0" applyAlignment="0" applyProtection="0"/>
    <xf numFmtId="0" fontId="51" fillId="0" borderId="501" applyNumberFormat="0">
      <alignment horizontal="right" vertical="top"/>
    </xf>
    <xf numFmtId="0" fontId="12" fillId="0" borderId="491">
      <alignment horizontal="center"/>
    </xf>
    <xf numFmtId="0" fontId="12" fillId="0" borderId="392">
      <alignment horizontal="center"/>
    </xf>
    <xf numFmtId="0" fontId="12" fillId="0" borderId="469">
      <alignment horizontal="center" wrapText="1" shrinkToFit="1"/>
    </xf>
    <xf numFmtId="0" fontId="12" fillId="0" borderId="420">
      <alignment horizontal="center" vertical="center" wrapText="1"/>
    </xf>
    <xf numFmtId="0" fontId="164" fillId="0" borderId="502" applyNumberFormat="0" applyFill="0" applyAlignment="0" applyProtection="0"/>
    <xf numFmtId="0" fontId="160" fillId="20" borderId="495" applyNumberFormat="0" applyAlignment="0" applyProtection="0"/>
    <xf numFmtId="0" fontId="12" fillId="0" borderId="469">
      <alignment horizontal="center" wrapText="1" shrinkToFit="1"/>
    </xf>
    <xf numFmtId="0" fontId="12" fillId="0" borderId="410">
      <alignment horizontal="center" vertical="center"/>
    </xf>
    <xf numFmtId="0" fontId="160" fillId="20" borderId="495" applyNumberFormat="0" applyAlignment="0" applyProtection="0"/>
    <xf numFmtId="0" fontId="18" fillId="0" borderId="413">
      <alignment horizontal="left" wrapText="1"/>
    </xf>
    <xf numFmtId="0" fontId="12" fillId="0" borderId="421">
      <alignment horizontal="center" vertical="center" wrapText="1"/>
    </xf>
    <xf numFmtId="4" fontId="153" fillId="6" borderId="500">
      <alignment horizontal="right" vertical="top" shrinkToFit="1"/>
    </xf>
    <xf numFmtId="0" fontId="12" fillId="0" borderId="410">
      <alignment horizontal="center" vertical="center"/>
    </xf>
    <xf numFmtId="0" fontId="159" fillId="20" borderId="497" applyNumberFormat="0" applyAlignment="0" applyProtection="0"/>
    <xf numFmtId="0" fontId="12" fillId="0" borderId="411">
      <alignment horizontal="left" wrapText="1"/>
    </xf>
    <xf numFmtId="0" fontId="12" fillId="0" borderId="421">
      <alignment horizontal="center" vertical="center" wrapText="1"/>
    </xf>
    <xf numFmtId="0" fontId="159" fillId="20" borderId="497" applyNumberFormat="0" applyAlignment="0" applyProtection="0"/>
    <xf numFmtId="0" fontId="12" fillId="0" borderId="410">
      <alignment horizontal="center" vertical="center" wrapText="1"/>
    </xf>
    <xf numFmtId="0" fontId="12" fillId="0" borderId="392">
      <alignment horizontal="center"/>
    </xf>
    <xf numFmtId="0" fontId="159" fillId="20" borderId="497" applyNumberFormat="0" applyAlignment="0" applyProtection="0"/>
    <xf numFmtId="0" fontId="12" fillId="0" borderId="410">
      <alignment horizontal="center" vertical="center" wrapText="1"/>
    </xf>
    <xf numFmtId="0" fontId="158" fillId="7" borderId="495" applyNumberFormat="0" applyAlignment="0" applyProtection="0"/>
    <xf numFmtId="0" fontId="12" fillId="0" borderId="460">
      <alignment horizontal="center"/>
    </xf>
    <xf numFmtId="0" fontId="12" fillId="0" borderId="410">
      <alignment horizontal="center" vertical="center" wrapText="1"/>
    </xf>
    <xf numFmtId="0" fontId="55" fillId="0" borderId="420">
      <alignment horizontal="center" vertical="center" wrapText="1"/>
    </xf>
    <xf numFmtId="0" fontId="158" fillId="7" borderId="495" applyNumberFormat="0" applyAlignment="0" applyProtection="0"/>
    <xf numFmtId="0" fontId="12" fillId="0" borderId="460">
      <alignment horizontal="center"/>
    </xf>
    <xf numFmtId="0" fontId="12" fillId="0" borderId="392">
      <alignment horizontal="center" vertical="center"/>
    </xf>
    <xf numFmtId="0" fontId="51" fillId="23" borderId="496" applyNumberFormat="0" applyFont="0" applyAlignment="0" applyProtection="0"/>
    <xf numFmtId="0" fontId="51" fillId="23" borderId="496" applyNumberFormat="0" applyFont="0" applyAlignment="0" applyProtection="0"/>
    <xf numFmtId="0" fontId="51" fillId="23" borderId="496" applyNumberFormat="0" applyFont="0" applyAlignment="0" applyProtection="0"/>
    <xf numFmtId="0" fontId="29" fillId="7" borderId="495" applyNumberFormat="0" applyAlignment="0" applyProtection="0"/>
    <xf numFmtId="0" fontId="30" fillId="20" borderId="497" applyNumberFormat="0" applyAlignment="0" applyProtection="0"/>
    <xf numFmtId="0" fontId="31" fillId="20" borderId="495" applyNumberFormat="0" applyAlignment="0" applyProtection="0"/>
    <xf numFmtId="0" fontId="35" fillId="0" borderId="502" applyNumberFormat="0" applyFill="0" applyAlignment="0" applyProtection="0"/>
    <xf numFmtId="0" fontId="27" fillId="23" borderId="496" applyNumberFormat="0" applyFont="0" applyAlignment="0" applyProtection="0"/>
    <xf numFmtId="0" fontId="27" fillId="23" borderId="547" applyNumberFormat="0" applyFont="0" applyAlignment="0" applyProtection="0"/>
    <xf numFmtId="0" fontId="12" fillId="0" borderId="535">
      <alignment horizontal="center" vertical="center" wrapText="1"/>
    </xf>
    <xf numFmtId="0" fontId="55" fillId="0" borderId="535">
      <alignment horizontal="center" vertical="center" wrapText="1"/>
    </xf>
    <xf numFmtId="0" fontId="21" fillId="0" borderId="544">
      <alignment horizontal="center"/>
    </xf>
    <xf numFmtId="49" fontId="21" fillId="0" borderId="536">
      <alignment horizontal="center" vertical="center"/>
    </xf>
    <xf numFmtId="0" fontId="21" fillId="0" borderId="543">
      <alignment horizontal="center"/>
    </xf>
    <xf numFmtId="0" fontId="21" fillId="0" borderId="539">
      <alignment horizontal="center" vertical="center"/>
    </xf>
    <xf numFmtId="0" fontId="21" fillId="0" borderId="523">
      <alignment horizontal="center" vertical="center"/>
    </xf>
    <xf numFmtId="0" fontId="21" fillId="0" borderId="535">
      <alignment horizontal="center" vertical="center"/>
    </xf>
    <xf numFmtId="0" fontId="21" fillId="0" borderId="535">
      <alignment horizontal="center" vertical="center" wrapText="1"/>
    </xf>
    <xf numFmtId="49" fontId="21" fillId="0" borderId="536">
      <alignment horizontal="center" vertical="center" wrapText="1"/>
    </xf>
    <xf numFmtId="0" fontId="18" fillId="0" borderId="602">
      <alignment horizontal="left" wrapText="1"/>
    </xf>
    <xf numFmtId="0" fontId="31" fillId="20" borderId="580" applyNumberFormat="0" applyAlignment="0" applyProtection="0"/>
    <xf numFmtId="49" fontId="55" fillId="0" borderId="578">
      <alignment horizontal="left" vertical="center" wrapText="1" indent="3"/>
    </xf>
    <xf numFmtId="0" fontId="48" fillId="0" borderId="522"/>
    <xf numFmtId="0" fontId="146" fillId="0" borderId="595" applyNumberFormat="0" applyFill="0" applyAlignment="0" applyProtection="0"/>
    <xf numFmtId="0" fontId="55" fillId="0" borderId="510"/>
    <xf numFmtId="0" fontId="54" fillId="0" borderId="473">
      <alignment horizontal="center" vertical="center" textRotation="90" wrapText="1"/>
    </xf>
    <xf numFmtId="0" fontId="55" fillId="0" borderId="505">
      <alignment textRotation="90"/>
    </xf>
    <xf numFmtId="0" fontId="54" fillId="0" borderId="473">
      <alignment horizontal="center" vertical="center" textRotation="90"/>
    </xf>
    <xf numFmtId="0" fontId="55" fillId="0" borderId="503">
      <alignment horizontal="center" vertical="center" wrapText="1"/>
    </xf>
    <xf numFmtId="0" fontId="55" fillId="0" borderId="503">
      <alignment horizontal="center" vertical="center" wrapText="1"/>
    </xf>
    <xf numFmtId="0" fontId="12" fillId="38" borderId="578"/>
    <xf numFmtId="0" fontId="55" fillId="0" borderId="505">
      <alignment horizontal="left" vertical="center" wrapText="1" indent="3"/>
    </xf>
    <xf numFmtId="0" fontId="55" fillId="0" borderId="510">
      <alignment horizontal="left" vertical="center" wrapText="1" indent="3"/>
    </xf>
    <xf numFmtId="0" fontId="55" fillId="0" borderId="519">
      <alignment horizontal="center" vertical="center" wrapText="1"/>
    </xf>
    <xf numFmtId="0" fontId="54" fillId="0" borderId="506">
      <alignment horizontal="center" vertical="center" wrapText="1"/>
    </xf>
    <xf numFmtId="0" fontId="55" fillId="0" borderId="469">
      <alignment horizontal="center" vertical="center" wrapText="1"/>
    </xf>
    <xf numFmtId="0" fontId="55" fillId="0" borderId="506">
      <alignment horizontal="center" vertical="center" wrapText="1"/>
    </xf>
    <xf numFmtId="0" fontId="55" fillId="0" borderId="516">
      <alignment horizontal="center" vertical="center" wrapText="1"/>
    </xf>
    <xf numFmtId="0" fontId="55" fillId="0" borderId="510">
      <alignment horizontal="center" vertical="center" wrapText="1"/>
    </xf>
    <xf numFmtId="0" fontId="54" fillId="0" borderId="503">
      <alignment horizontal="center" vertical="center"/>
    </xf>
    <xf numFmtId="0" fontId="55" fillId="0" borderId="503">
      <alignment horizontal="right" shrinkToFit="1"/>
    </xf>
    <xf numFmtId="0" fontId="55" fillId="0" borderId="504"/>
    <xf numFmtId="0" fontId="55" fillId="0" borderId="519">
      <alignment horizontal="right" shrinkToFit="1"/>
    </xf>
    <xf numFmtId="0" fontId="55" fillId="0" borderId="503">
      <alignment horizontal="center" vertical="center" wrapText="1"/>
    </xf>
    <xf numFmtId="0" fontId="54" fillId="0" borderId="507">
      <alignment horizontal="center" vertical="center"/>
    </xf>
    <xf numFmtId="0" fontId="55" fillId="0" borderId="520">
      <alignment horizontal="center" vertical="center" wrapText="1"/>
    </xf>
    <xf numFmtId="0" fontId="55" fillId="0" borderId="509">
      <alignment horizontal="right" shrinkToFit="1"/>
    </xf>
    <xf numFmtId="0" fontId="55" fillId="0" borderId="499"/>
    <xf numFmtId="0" fontId="55" fillId="0" borderId="517">
      <alignment horizontal="right" shrinkToFit="1"/>
    </xf>
    <xf numFmtId="0" fontId="55" fillId="0" borderId="510">
      <alignment horizontal="right"/>
    </xf>
    <xf numFmtId="0" fontId="12" fillId="0" borderId="572">
      <alignment horizontal="left" wrapText="1"/>
    </xf>
    <xf numFmtId="0" fontId="55" fillId="0" borderId="533">
      <alignment horizontal="right" shrinkToFit="1"/>
    </xf>
    <xf numFmtId="0" fontId="55" fillId="0" borderId="578">
      <alignment textRotation="90"/>
    </xf>
    <xf numFmtId="0" fontId="54" fillId="0" borderId="535">
      <alignment horizontal="center" vertical="center"/>
    </xf>
    <xf numFmtId="0" fontId="55" fillId="0" borderId="532">
      <alignment horizontal="center" vertical="center" wrapText="1"/>
    </xf>
    <xf numFmtId="0" fontId="54" fillId="0" borderId="531">
      <alignment horizontal="center" vertical="center" wrapText="1"/>
    </xf>
    <xf numFmtId="0" fontId="61" fillId="7" borderId="495" applyNumberFormat="0" applyAlignment="0" applyProtection="0"/>
    <xf numFmtId="0" fontId="62" fillId="20" borderId="497" applyNumberFormat="0" applyAlignment="0" applyProtection="0"/>
    <xf numFmtId="0" fontId="63" fillId="20" borderId="495" applyNumberFormat="0" applyAlignment="0" applyProtection="0"/>
    <xf numFmtId="0" fontId="55" fillId="0" borderId="535">
      <alignment horizontal="center" vertical="center" wrapText="1"/>
    </xf>
    <xf numFmtId="0" fontId="55" fillId="0" borderId="560">
      <alignment textRotation="90"/>
    </xf>
    <xf numFmtId="0" fontId="67" fillId="0" borderId="502" applyNumberFormat="0" applyFill="0" applyAlignment="0" applyProtection="0"/>
    <xf numFmtId="0" fontId="11" fillId="23" borderId="496" applyNumberFormat="0" applyFont="0" applyAlignment="0" applyProtection="0"/>
    <xf numFmtId="0" fontId="12" fillId="0" borderId="523">
      <alignment horizontal="center"/>
    </xf>
    <xf numFmtId="14" fontId="21" fillId="0" borderId="543">
      <alignment horizontal="center"/>
    </xf>
    <xf numFmtId="14" fontId="21" fillId="0" borderId="460">
      <alignment horizontal="center"/>
    </xf>
    <xf numFmtId="0" fontId="21" fillId="0" borderId="461">
      <alignment horizontal="center"/>
    </xf>
    <xf numFmtId="49" fontId="21" fillId="0" borderId="543">
      <alignment horizontal="center"/>
    </xf>
    <xf numFmtId="0" fontId="21" fillId="0" borderId="474">
      <alignment wrapText="1"/>
    </xf>
    <xf numFmtId="49" fontId="21" fillId="0" borderId="474"/>
    <xf numFmtId="49" fontId="21" fillId="0" borderId="460">
      <alignment horizontal="center"/>
    </xf>
    <xf numFmtId="49" fontId="21" fillId="0" borderId="535">
      <alignment horizontal="center" vertical="center" wrapText="1"/>
    </xf>
    <xf numFmtId="0" fontId="21" fillId="0" borderId="460">
      <alignment horizontal="center"/>
    </xf>
    <xf numFmtId="0" fontId="62" fillId="20" borderId="563" applyNumberFormat="0" applyAlignment="0" applyProtection="0"/>
    <xf numFmtId="0" fontId="21" fillId="0" borderId="473">
      <alignment horizontal="center" vertical="center" wrapText="1"/>
    </xf>
    <xf numFmtId="0" fontId="21" fillId="0" borderId="503">
      <alignment horizontal="center" vertical="center" wrapText="1"/>
    </xf>
    <xf numFmtId="49" fontId="21" fillId="0" borderId="503">
      <alignment horizontal="center" vertical="center" wrapText="1"/>
    </xf>
    <xf numFmtId="49" fontId="21" fillId="0" borderId="507">
      <alignment horizontal="center" vertical="center"/>
    </xf>
    <xf numFmtId="49" fontId="21" fillId="0" borderId="503">
      <alignment horizontal="center" vertical="center" wrapText="1"/>
    </xf>
    <xf numFmtId="0" fontId="21" fillId="0" borderId="503">
      <alignment horizontal="center" vertical="center" wrapText="1"/>
    </xf>
    <xf numFmtId="49" fontId="21" fillId="0" borderId="507">
      <alignment horizontal="center" vertical="center" wrapText="1"/>
    </xf>
    <xf numFmtId="0" fontId="21" fillId="0" borderId="473">
      <alignment horizontal="center" vertical="center"/>
    </xf>
    <xf numFmtId="0" fontId="21" fillId="0" borderId="523">
      <alignment horizontal="center" vertical="center"/>
    </xf>
    <xf numFmtId="0" fontId="21" fillId="0" borderId="520">
      <alignment horizontal="center" vertical="center"/>
    </xf>
    <xf numFmtId="49" fontId="21" fillId="0" borderId="536">
      <alignment horizontal="center" vertical="center" wrapText="1"/>
    </xf>
    <xf numFmtId="4" fontId="21" fillId="0" borderId="535">
      <alignment horizontal="right"/>
    </xf>
    <xf numFmtId="49" fontId="21" fillId="0" borderId="524">
      <alignment horizontal="center" wrapText="1"/>
    </xf>
    <xf numFmtId="49" fontId="21" fillId="0" borderId="490">
      <alignment horizontal="center" shrinkToFit="1"/>
    </xf>
    <xf numFmtId="49" fontId="21" fillId="0" borderId="490">
      <alignment horizontal="center"/>
    </xf>
    <xf numFmtId="49" fontId="21" fillId="0" borderId="494">
      <alignment horizontal="center"/>
    </xf>
    <xf numFmtId="0" fontId="21" fillId="0" borderId="525">
      <alignment horizontal="left" wrapText="1" indent="1"/>
    </xf>
    <xf numFmtId="49" fontId="21" fillId="0" borderId="526">
      <alignment horizontal="center" shrinkToFit="1"/>
    </xf>
    <xf numFmtId="49" fontId="21" fillId="0" borderId="527">
      <alignment horizontal="center" shrinkToFit="1"/>
    </xf>
    <xf numFmtId="4" fontId="21" fillId="0" borderId="503">
      <alignment horizontal="right"/>
    </xf>
    <xf numFmtId="4" fontId="21" fillId="0" borderId="528">
      <alignment horizontal="right"/>
    </xf>
    <xf numFmtId="49" fontId="21" fillId="0" borderId="535">
      <alignment horizontal="center" vertical="center" wrapText="1"/>
    </xf>
    <xf numFmtId="49" fontId="21" fillId="0" borderId="524">
      <alignment horizontal="center" shrinkToFit="1"/>
    </xf>
    <xf numFmtId="0" fontId="12" fillId="38" borderId="529"/>
    <xf numFmtId="49" fontId="21" fillId="0" borderId="503">
      <alignment horizontal="center" vertical="center" wrapText="1"/>
    </xf>
    <xf numFmtId="49" fontId="21" fillId="0" borderId="507">
      <alignment horizontal="center" vertical="center" wrapText="1"/>
    </xf>
    <xf numFmtId="0" fontId="21" fillId="0" borderId="503">
      <alignment horizontal="center" vertical="center"/>
    </xf>
    <xf numFmtId="0" fontId="12" fillId="38" borderId="530"/>
    <xf numFmtId="49" fontId="21" fillId="0" borderId="578"/>
    <xf numFmtId="49" fontId="21" fillId="0" borderId="486">
      <alignment horizontal="center"/>
    </xf>
    <xf numFmtId="0" fontId="54" fillId="0" borderId="473">
      <alignment horizontal="center" vertical="center" textRotation="90" wrapText="1"/>
    </xf>
    <xf numFmtId="0" fontId="54" fillId="0" borderId="473">
      <alignment horizontal="center" vertical="center" textRotation="90"/>
    </xf>
    <xf numFmtId="0" fontId="55" fillId="0" borderId="503">
      <alignment horizontal="center" vertical="center" wrapText="1"/>
    </xf>
    <xf numFmtId="49" fontId="55" fillId="0" borderId="503">
      <alignment horizontal="center" vertical="center" wrapText="1"/>
    </xf>
    <xf numFmtId="0" fontId="54" fillId="0" borderId="525"/>
    <xf numFmtId="0" fontId="56" fillId="0" borderId="525">
      <alignment horizontal="left" vertical="center" wrapText="1"/>
    </xf>
    <xf numFmtId="49" fontId="56" fillId="0" borderId="525">
      <alignment horizontal="left" vertical="center" wrapText="1"/>
    </xf>
    <xf numFmtId="49" fontId="55" fillId="0" borderId="523">
      <alignment horizontal="center" vertical="center" wrapText="1"/>
    </xf>
    <xf numFmtId="49" fontId="54" fillId="0" borderId="531">
      <alignment horizontal="center" vertical="center" wrapText="1"/>
    </xf>
    <xf numFmtId="49" fontId="55" fillId="0" borderId="524">
      <alignment horizontal="center" vertical="center" wrapText="1"/>
    </xf>
    <xf numFmtId="49" fontId="55" fillId="0" borderId="531">
      <alignment horizontal="center" vertical="center" wrapText="1"/>
    </xf>
    <xf numFmtId="49" fontId="55" fillId="0" borderId="532">
      <alignment horizontal="center" vertical="center" wrapText="1"/>
    </xf>
    <xf numFmtId="0" fontId="54" fillId="0" borderId="503">
      <alignment horizontal="center" vertical="center"/>
    </xf>
    <xf numFmtId="4" fontId="55" fillId="0" borderId="503">
      <alignment horizontal="right"/>
    </xf>
    <xf numFmtId="0" fontId="55" fillId="0" borderId="490"/>
    <xf numFmtId="4" fontId="55" fillId="0" borderId="523">
      <alignment horizontal="right"/>
    </xf>
    <xf numFmtId="0" fontId="55" fillId="0" borderId="503">
      <alignment horizontal="center" vertical="center" wrapText="1"/>
    </xf>
    <xf numFmtId="0" fontId="54" fillId="0" borderId="507">
      <alignment horizontal="center" vertical="center"/>
    </xf>
    <xf numFmtId="49" fontId="55" fillId="0" borderId="520">
      <alignment horizontal="center" vertical="center" wrapText="1"/>
    </xf>
    <xf numFmtId="4" fontId="55" fillId="0" borderId="528">
      <alignment horizontal="right"/>
    </xf>
    <xf numFmtId="0" fontId="55" fillId="0" borderId="486"/>
    <xf numFmtId="4" fontId="55" fillId="0" borderId="533">
      <alignment horizontal="right"/>
    </xf>
    <xf numFmtId="4" fontId="55" fillId="0" borderId="535">
      <alignment horizontal="right"/>
    </xf>
    <xf numFmtId="0" fontId="21" fillId="0" borderId="570">
      <alignment horizontal="center" vertical="center"/>
    </xf>
    <xf numFmtId="49" fontId="21" fillId="0" borderId="601"/>
    <xf numFmtId="0" fontId="18" fillId="0" borderId="576">
      <alignment horizontal="left" wrapText="1"/>
    </xf>
    <xf numFmtId="0" fontId="21" fillId="0" borderId="474">
      <alignment horizontal="left" wrapText="1"/>
    </xf>
    <xf numFmtId="0" fontId="24" fillId="0" borderId="534">
      <alignment horizontal="left" wrapText="1"/>
    </xf>
    <xf numFmtId="0" fontId="48" fillId="45" borderId="593" applyNumberFormat="0" applyFont="0" applyAlignment="0" applyProtection="0"/>
    <xf numFmtId="0" fontId="21" fillId="0" borderId="572">
      <alignment horizontal="left" wrapText="1"/>
    </xf>
    <xf numFmtId="0" fontId="12" fillId="0" borderId="490">
      <alignment horizontal="center"/>
    </xf>
    <xf numFmtId="0" fontId="61" fillId="56" borderId="592" applyNumberFormat="0" applyAlignment="0" applyProtection="0"/>
    <xf numFmtId="0" fontId="146" fillId="0" borderId="595" applyNumberFormat="0" applyFill="0" applyAlignment="0" applyProtection="0"/>
    <xf numFmtId="49" fontId="21" fillId="0" borderId="535">
      <alignment horizontal="center" vertical="center" wrapText="1"/>
    </xf>
    <xf numFmtId="0" fontId="146" fillId="0" borderId="595" applyNumberFormat="0" applyFill="0" applyAlignment="0" applyProtection="0"/>
    <xf numFmtId="0" fontId="21" fillId="0" borderId="570">
      <alignment horizontal="center" vertical="center" wrapText="1"/>
    </xf>
    <xf numFmtId="49" fontId="21" fillId="0" borderId="574">
      <alignment horizontal="center"/>
    </xf>
    <xf numFmtId="0" fontId="21" fillId="0" borderId="572">
      <alignment wrapText="1"/>
    </xf>
    <xf numFmtId="0" fontId="55" fillId="0" borderId="528">
      <alignment horizontal="right" shrinkToFit="1"/>
    </xf>
    <xf numFmtId="0" fontId="21" fillId="0" borderId="578">
      <alignment horizontal="center"/>
    </xf>
    <xf numFmtId="0" fontId="120" fillId="29" borderId="546" applyNumberFormat="0" applyAlignment="0" applyProtection="0"/>
    <xf numFmtId="0" fontId="120" fillId="29" borderId="546" applyNumberFormat="0" applyAlignment="0" applyProtection="0"/>
    <xf numFmtId="0" fontId="120" fillId="29" borderId="546" applyNumberFormat="0" applyAlignment="0" applyProtection="0"/>
    <xf numFmtId="0" fontId="61" fillId="56" borderId="546" applyNumberFormat="0" applyAlignment="0" applyProtection="0"/>
    <xf numFmtId="0" fontId="61" fillId="56" borderId="546" applyNumberFormat="0" applyAlignment="0" applyProtection="0"/>
    <xf numFmtId="0" fontId="61" fillId="56" borderId="546" applyNumberFormat="0" applyAlignment="0" applyProtection="0"/>
    <xf numFmtId="0" fontId="48" fillId="45" borderId="547" applyNumberFormat="0" applyFont="0" applyAlignment="0" applyProtection="0"/>
    <xf numFmtId="0" fontId="48" fillId="45" borderId="547" applyNumberFormat="0" applyFont="0" applyAlignment="0" applyProtection="0"/>
    <xf numFmtId="0" fontId="48" fillId="45" borderId="547" applyNumberFormat="0" applyFont="0" applyAlignment="0" applyProtection="0"/>
    <xf numFmtId="0" fontId="62" fillId="29" borderId="548" applyNumberFormat="0" applyAlignment="0" applyProtection="0"/>
    <xf numFmtId="0" fontId="62" fillId="29" borderId="548" applyNumberFormat="0" applyAlignment="0" applyProtection="0"/>
    <xf numFmtId="0" fontId="62" fillId="29" borderId="548" applyNumberFormat="0" applyAlignment="0" applyProtection="0"/>
    <xf numFmtId="0" fontId="48" fillId="45" borderId="593" applyNumberFormat="0" applyFont="0" applyAlignment="0" applyProtection="0"/>
    <xf numFmtId="0" fontId="62" fillId="29" borderId="594" applyNumberFormat="0" applyAlignment="0" applyProtection="0"/>
    <xf numFmtId="0" fontId="146" fillId="0" borderId="549" applyNumberFormat="0" applyFill="0" applyAlignment="0" applyProtection="0"/>
    <xf numFmtId="0" fontId="146" fillId="0" borderId="549" applyNumberFormat="0" applyFill="0" applyAlignment="0" applyProtection="0"/>
    <xf numFmtId="0" fontId="146" fillId="0" borderId="549" applyNumberFormat="0" applyFill="0" applyAlignment="0" applyProtection="0"/>
    <xf numFmtId="0" fontId="21" fillId="0" borderId="578">
      <alignment horizontal="left"/>
    </xf>
    <xf numFmtId="0" fontId="12" fillId="0" borderId="535">
      <alignment horizontal="center" vertical="center" wrapText="1"/>
    </xf>
    <xf numFmtId="0" fontId="12" fillId="0" borderId="536">
      <alignment horizontal="center" vertical="center"/>
    </xf>
    <xf numFmtId="0" fontId="12" fillId="0" borderId="540">
      <alignment horizontal="center" vertical="center" wrapText="1"/>
    </xf>
    <xf numFmtId="0" fontId="48" fillId="0" borderId="522"/>
    <xf numFmtId="0" fontId="21" fillId="0" borderId="541">
      <alignment horizontal="center"/>
    </xf>
    <xf numFmtId="0" fontId="12" fillId="0" borderId="535">
      <alignment horizontal="center" vertical="center"/>
    </xf>
    <xf numFmtId="0" fontId="12" fillId="27" borderId="530"/>
    <xf numFmtId="0" fontId="21" fillId="0" borderId="542">
      <alignment horizontal="center"/>
    </xf>
    <xf numFmtId="0" fontId="120" fillId="29" borderId="592" applyNumberFormat="0" applyAlignment="0" applyProtection="0"/>
    <xf numFmtId="0" fontId="62" fillId="29" borderId="594" applyNumberFormat="0" applyAlignment="0" applyProtection="0"/>
    <xf numFmtId="0" fontId="12" fillId="0" borderId="550">
      <alignment horizontal="center"/>
    </xf>
    <xf numFmtId="0" fontId="21" fillId="0" borderId="600">
      <alignment horizontal="center" vertical="center" wrapText="1"/>
    </xf>
    <xf numFmtId="0" fontId="120" fillId="29" borderId="592" applyNumberFormat="0" applyAlignment="0" applyProtection="0"/>
    <xf numFmtId="0" fontId="61" fillId="56" borderId="592" applyNumberFormat="0" applyAlignment="0" applyProtection="0"/>
    <xf numFmtId="49" fontId="153" fillId="0" borderId="597">
      <alignment horizontal="left" vertical="top" wrapText="1"/>
    </xf>
    <xf numFmtId="0" fontId="21" fillId="0" borderId="601">
      <alignment wrapText="1"/>
    </xf>
    <xf numFmtId="0" fontId="12" fillId="0" borderId="538">
      <alignment horizontal="center" vertical="center" wrapText="1"/>
    </xf>
    <xf numFmtId="0" fontId="12" fillId="0" borderId="538">
      <alignment horizontal="center" vertical="center" wrapText="1"/>
    </xf>
    <xf numFmtId="0" fontId="12" fillId="0" borderId="538">
      <alignment horizontal="center" vertical="center" wrapText="1"/>
    </xf>
    <xf numFmtId="0" fontId="12" fillId="0" borderId="538">
      <alignment horizontal="center" vertical="center"/>
    </xf>
    <xf numFmtId="0" fontId="12" fillId="0" borderId="538">
      <alignment horizontal="center" vertical="center"/>
    </xf>
    <xf numFmtId="0" fontId="12" fillId="0" borderId="538">
      <alignment horizontal="center" vertical="center"/>
    </xf>
    <xf numFmtId="4" fontId="55" fillId="0" borderId="533">
      <alignment horizontal="right"/>
    </xf>
    <xf numFmtId="49" fontId="55" fillId="0" borderId="539">
      <alignment horizontal="center" vertical="center" wrapText="1"/>
    </xf>
    <xf numFmtId="0" fontId="54" fillId="0" borderId="536">
      <alignment horizontal="center" vertical="center"/>
    </xf>
    <xf numFmtId="0" fontId="55" fillId="0" borderId="535">
      <alignment horizontal="center" vertical="center" wrapText="1"/>
    </xf>
    <xf numFmtId="4" fontId="55" fillId="0" borderId="523">
      <alignment horizontal="right"/>
    </xf>
    <xf numFmtId="0" fontId="54" fillId="0" borderId="535">
      <alignment horizontal="center" vertical="center"/>
    </xf>
    <xf numFmtId="49" fontId="55" fillId="0" borderId="523">
      <alignment horizontal="center" vertical="center" wrapText="1"/>
    </xf>
    <xf numFmtId="49" fontId="153" fillId="0" borderId="551">
      <alignment horizontal="left" vertical="top" wrapText="1"/>
    </xf>
    <xf numFmtId="49" fontId="55" fillId="0" borderId="535">
      <alignment horizontal="center" vertical="center" wrapText="1"/>
    </xf>
    <xf numFmtId="0" fontId="54" fillId="0" borderId="570">
      <alignment horizontal="center" vertical="center" textRotation="90"/>
    </xf>
    <xf numFmtId="4" fontId="153" fillId="6" borderId="551">
      <alignment horizontal="right" vertical="top" shrinkToFit="1"/>
    </xf>
    <xf numFmtId="0" fontId="54" fillId="0" borderId="570">
      <alignment horizontal="center" vertical="center" textRotation="90" wrapText="1"/>
    </xf>
    <xf numFmtId="0" fontId="153" fillId="0" borderId="551">
      <alignment horizontal="left" vertical="top" wrapText="1"/>
    </xf>
    <xf numFmtId="0" fontId="12" fillId="0" borderId="535">
      <alignment horizontal="center" vertical="center" wrapText="1"/>
    </xf>
    <xf numFmtId="0" fontId="12" fillId="0" borderId="535">
      <alignment horizontal="center" vertical="center" wrapText="1"/>
    </xf>
    <xf numFmtId="0" fontId="12" fillId="0" borderId="535">
      <alignment horizontal="center" vertical="center" wrapText="1"/>
    </xf>
    <xf numFmtId="0" fontId="12" fillId="0" borderId="523">
      <alignment horizontal="center" vertical="center"/>
    </xf>
    <xf numFmtId="0" fontId="12" fillId="0" borderId="523">
      <alignment horizontal="center" vertical="center"/>
    </xf>
    <xf numFmtId="0" fontId="12" fillId="0" borderId="523">
      <alignment horizontal="center" vertical="center"/>
    </xf>
    <xf numFmtId="0" fontId="12" fillId="0" borderId="552">
      <alignment horizontal="center" wrapText="1" shrinkToFit="1"/>
    </xf>
    <xf numFmtId="0" fontId="12" fillId="0" borderId="552">
      <alignment horizontal="center" wrapText="1" shrinkToFit="1"/>
    </xf>
    <xf numFmtId="0" fontId="12" fillId="0" borderId="552">
      <alignment horizontal="center" wrapText="1" shrinkToFit="1"/>
    </xf>
    <xf numFmtId="0" fontId="12" fillId="0" borderId="531">
      <alignment horizontal="center" shrinkToFit="1"/>
    </xf>
    <xf numFmtId="0" fontId="12" fillId="0" borderId="531">
      <alignment horizontal="center" shrinkToFit="1"/>
    </xf>
    <xf numFmtId="0" fontId="12" fillId="0" borderId="531">
      <alignment horizontal="center" shrinkToFit="1"/>
    </xf>
    <xf numFmtId="0" fontId="12" fillId="27" borderId="542"/>
    <xf numFmtId="0" fontId="12" fillId="27" borderId="542"/>
    <xf numFmtId="0" fontId="12" fillId="27" borderId="542"/>
    <xf numFmtId="0" fontId="12" fillId="0" borderId="490">
      <alignment horizontal="center" shrinkToFit="1"/>
    </xf>
    <xf numFmtId="0" fontId="12" fillId="0" borderId="490">
      <alignment horizontal="center" shrinkToFit="1"/>
    </xf>
    <xf numFmtId="0" fontId="12" fillId="0" borderId="490">
      <alignment horizontal="center" shrinkToFit="1"/>
    </xf>
    <xf numFmtId="0" fontId="12" fillId="0" borderId="535">
      <alignment horizontal="center" shrinkToFit="1"/>
    </xf>
    <xf numFmtId="0" fontId="12" fillId="0" borderId="535">
      <alignment horizontal="center" vertical="center" wrapText="1"/>
    </xf>
    <xf numFmtId="0" fontId="12" fillId="0" borderId="535">
      <alignment horizontal="center" vertical="center" wrapText="1"/>
    </xf>
    <xf numFmtId="0" fontId="12" fillId="0" borderId="490">
      <alignment horizontal="center"/>
    </xf>
    <xf numFmtId="0" fontId="12" fillId="0" borderId="535">
      <alignment horizontal="right" shrinkToFit="1"/>
    </xf>
    <xf numFmtId="0" fontId="21" fillId="0" borderId="575">
      <alignment horizontal="left" wrapText="1"/>
    </xf>
    <xf numFmtId="0" fontId="12" fillId="0" borderId="537">
      <alignment wrapText="1"/>
    </xf>
    <xf numFmtId="0" fontId="12" fillId="0" borderId="542"/>
    <xf numFmtId="0" fontId="12" fillId="0" borderId="535">
      <alignment horizontal="center" vertical="center" wrapText="1"/>
    </xf>
    <xf numFmtId="0" fontId="12" fillId="0" borderId="540">
      <alignment horizontal="center" vertical="center"/>
    </xf>
    <xf numFmtId="0" fontId="21" fillId="0" borderId="535">
      <alignment horizontal="center" vertical="center" wrapText="1"/>
    </xf>
    <xf numFmtId="49" fontId="21" fillId="0" borderId="572"/>
    <xf numFmtId="0" fontId="21" fillId="0" borderId="601">
      <alignment horizontal="left" wrapText="1"/>
    </xf>
    <xf numFmtId="0" fontId="12" fillId="0" borderId="523">
      <alignment horizontal="center"/>
    </xf>
    <xf numFmtId="0" fontId="12" fillId="0" borderId="523">
      <alignment horizontal="center"/>
    </xf>
    <xf numFmtId="0" fontId="12" fillId="0" borderId="543">
      <alignment horizontal="center"/>
    </xf>
    <xf numFmtId="0" fontId="12" fillId="0" borderId="544">
      <alignment horizontal="center"/>
    </xf>
    <xf numFmtId="0" fontId="12" fillId="0" borderId="543">
      <alignment horizontal="center"/>
    </xf>
    <xf numFmtId="0" fontId="12" fillId="0" borderId="543">
      <alignment horizontal="center"/>
    </xf>
    <xf numFmtId="0" fontId="12" fillId="0" borderId="601">
      <alignment wrapText="1"/>
    </xf>
    <xf numFmtId="0" fontId="67" fillId="0" borderId="568" applyNumberFormat="0" applyFill="0" applyAlignment="0" applyProtection="0"/>
    <xf numFmtId="0" fontId="12" fillId="0" borderId="536">
      <alignment horizontal="center" vertical="center" wrapText="1"/>
    </xf>
    <xf numFmtId="0" fontId="12" fillId="0" borderId="536">
      <alignment horizontal="center" vertical="center" wrapText="1"/>
    </xf>
    <xf numFmtId="0" fontId="12" fillId="0" borderId="545">
      <alignment horizontal="center" vertical="center"/>
    </xf>
    <xf numFmtId="0" fontId="12" fillId="0" borderId="491">
      <alignment horizontal="center"/>
    </xf>
    <xf numFmtId="0" fontId="12" fillId="0" borderId="528">
      <alignment horizontal="right" shrinkToFit="1"/>
    </xf>
    <xf numFmtId="0" fontId="12" fillId="0" borderId="601">
      <alignment wrapText="1"/>
    </xf>
    <xf numFmtId="0" fontId="12" fillId="0" borderId="537">
      <alignment horizontal="left" wrapText="1"/>
    </xf>
    <xf numFmtId="0" fontId="18" fillId="0" borderId="534">
      <alignment horizontal="left" wrapText="1"/>
    </xf>
    <xf numFmtId="0" fontId="21" fillId="0" borderId="600">
      <alignment horizontal="center" vertical="center"/>
    </xf>
    <xf numFmtId="0" fontId="12" fillId="0" borderId="552">
      <alignment horizontal="center" shrinkToFit="1"/>
    </xf>
    <xf numFmtId="0" fontId="55" fillId="0" borderId="565"/>
    <xf numFmtId="0" fontId="55" fillId="0" borderId="539">
      <alignment horizontal="center" vertical="center" wrapText="1"/>
    </xf>
    <xf numFmtId="0" fontId="54" fillId="0" borderId="536">
      <alignment horizontal="center" vertical="center"/>
    </xf>
    <xf numFmtId="0" fontId="55" fillId="0" borderId="535">
      <alignment horizontal="center" vertical="center" wrapText="1"/>
    </xf>
    <xf numFmtId="0" fontId="55" fillId="0" borderId="569"/>
    <xf numFmtId="0" fontId="55" fillId="0" borderId="535">
      <alignment horizontal="right" shrinkToFit="1"/>
    </xf>
    <xf numFmtId="0" fontId="55" fillId="0" borderId="531">
      <alignment horizontal="center" vertical="center" wrapText="1"/>
    </xf>
    <xf numFmtId="0" fontId="55" fillId="0" borderId="571">
      <alignment horizontal="center" vertical="center" wrapText="1"/>
    </xf>
    <xf numFmtId="0" fontId="158" fillId="7" borderId="546" applyNumberFormat="0" applyAlignment="0" applyProtection="0"/>
    <xf numFmtId="0" fontId="158" fillId="7" borderId="546" applyNumberFormat="0" applyAlignment="0" applyProtection="0"/>
    <xf numFmtId="0" fontId="158" fillId="7" borderId="546" applyNumberFormat="0" applyAlignment="0" applyProtection="0"/>
    <xf numFmtId="0" fontId="159" fillId="20" borderId="548" applyNumberFormat="0" applyAlignment="0" applyProtection="0"/>
    <xf numFmtId="0" fontId="159" fillId="20" borderId="548" applyNumberFormat="0" applyAlignment="0" applyProtection="0"/>
    <xf numFmtId="0" fontId="159" fillId="20" borderId="548" applyNumberFormat="0" applyAlignment="0" applyProtection="0"/>
    <xf numFmtId="0" fontId="160" fillId="20" borderId="546" applyNumberFormat="0" applyAlignment="0" applyProtection="0"/>
    <xf numFmtId="0" fontId="160" fillId="20" borderId="546" applyNumberFormat="0" applyAlignment="0" applyProtection="0"/>
    <xf numFmtId="0" fontId="160" fillId="20" borderId="546" applyNumberFormat="0" applyAlignment="0" applyProtection="0"/>
    <xf numFmtId="0" fontId="51" fillId="0" borderId="553" applyNumberFormat="0">
      <alignment horizontal="right" vertical="top"/>
    </xf>
    <xf numFmtId="0" fontId="55" fillId="0" borderId="535">
      <alignment horizontal="center" vertical="center" wrapText="1"/>
    </xf>
    <xf numFmtId="0" fontId="54" fillId="0" borderId="570">
      <alignment horizontal="center" vertical="center" textRotation="90" wrapText="1"/>
    </xf>
    <xf numFmtId="0" fontId="164" fillId="0" borderId="554" applyNumberFormat="0" applyFill="0" applyAlignment="0" applyProtection="0"/>
    <xf numFmtId="0" fontId="164" fillId="0" borderId="554" applyNumberFormat="0" applyFill="0" applyAlignment="0" applyProtection="0"/>
    <xf numFmtId="0" fontId="164" fillId="0" borderId="554" applyNumberFormat="0" applyFill="0" applyAlignment="0" applyProtection="0"/>
    <xf numFmtId="0" fontId="12" fillId="0" borderId="535">
      <alignment horizontal="center" vertical="center"/>
    </xf>
    <xf numFmtId="0" fontId="12" fillId="0" borderId="540">
      <alignment horizontal="center" vertical="center" wrapText="1"/>
    </xf>
    <xf numFmtId="0" fontId="12" fillId="0" borderId="536">
      <alignment horizontal="center" vertical="center"/>
    </xf>
    <xf numFmtId="0" fontId="12" fillId="0" borderId="535">
      <alignment horizontal="center" vertical="center" wrapText="1"/>
    </xf>
    <xf numFmtId="0" fontId="12" fillId="0" borderId="528">
      <alignment horizontal="right" shrinkToFit="1"/>
    </xf>
    <xf numFmtId="0" fontId="12" fillId="0" borderId="535">
      <alignment horizontal="right" shrinkToFit="1"/>
    </xf>
    <xf numFmtId="0" fontId="12" fillId="0" borderId="535">
      <alignment horizontal="center" shrinkToFit="1"/>
    </xf>
    <xf numFmtId="0" fontId="12" fillId="0" borderId="531">
      <alignment horizontal="center" shrinkToFit="1"/>
    </xf>
    <xf numFmtId="0" fontId="12" fillId="0" borderId="525">
      <alignment horizontal="left" wrapText="1" indent="1"/>
    </xf>
    <xf numFmtId="0" fontId="12" fillId="0" borderId="573">
      <alignment horizontal="center"/>
    </xf>
    <xf numFmtId="0" fontId="12" fillId="0" borderId="569">
      <alignment horizontal="center"/>
    </xf>
    <xf numFmtId="0" fontId="12" fillId="0" borderId="569">
      <alignment horizontal="center" shrinkToFit="1"/>
    </xf>
    <xf numFmtId="0" fontId="12" fillId="0" borderId="575">
      <alignment horizontal="left" wrapText="1"/>
    </xf>
    <xf numFmtId="0" fontId="12" fillId="0" borderId="571">
      <alignment horizontal="center" vertical="center"/>
    </xf>
    <xf numFmtId="0" fontId="12" fillId="0" borderId="570">
      <alignment horizontal="center" vertical="center"/>
    </xf>
    <xf numFmtId="0" fontId="12" fillId="0" borderId="536">
      <alignment horizontal="center" vertical="center" wrapText="1"/>
    </xf>
    <xf numFmtId="0" fontId="12" fillId="0" borderId="535">
      <alignment horizontal="center" vertical="center" wrapText="1"/>
    </xf>
    <xf numFmtId="0" fontId="12" fillId="0" borderId="535">
      <alignment horizontal="center" vertical="center" wrapText="1"/>
    </xf>
    <xf numFmtId="0" fontId="12" fillId="0" borderId="540">
      <alignment horizontal="center" vertical="center"/>
    </xf>
    <xf numFmtId="0" fontId="12" fillId="0" borderId="535">
      <alignment horizontal="center" vertical="center" wrapText="1"/>
    </xf>
    <xf numFmtId="0" fontId="12" fillId="0" borderId="570">
      <alignment horizontal="center" vertical="center" wrapText="1"/>
    </xf>
    <xf numFmtId="0" fontId="12" fillId="0" borderId="574">
      <alignment horizontal="center"/>
    </xf>
    <xf numFmtId="0" fontId="54" fillId="0" borderId="600">
      <alignment horizontal="center" vertical="center" textRotation="90" wrapText="1"/>
    </xf>
    <xf numFmtId="0" fontId="24" fillId="0" borderId="602">
      <alignment horizontal="left" wrapText="1"/>
    </xf>
    <xf numFmtId="0" fontId="12" fillId="0" borderId="571">
      <alignment horizontal="center"/>
    </xf>
    <xf numFmtId="0" fontId="51" fillId="23" borderId="547" applyNumberFormat="0" applyFont="0" applyAlignment="0" applyProtection="0"/>
    <xf numFmtId="0" fontId="51" fillId="23" borderId="547" applyNumberFormat="0" applyFont="0" applyAlignment="0" applyProtection="0"/>
    <xf numFmtId="0" fontId="51" fillId="23" borderId="547" applyNumberFormat="0" applyFont="0" applyAlignment="0" applyProtection="0"/>
    <xf numFmtId="0" fontId="35" fillId="0" borderId="568" applyNumberFormat="0" applyFill="0" applyAlignment="0" applyProtection="0"/>
    <xf numFmtId="0" fontId="31" fillId="20" borderId="546" applyNumberFormat="0" applyAlignment="0" applyProtection="0"/>
    <xf numFmtId="0" fontId="30" fillId="20" borderId="563" applyNumberFormat="0" applyAlignment="0" applyProtection="0"/>
    <xf numFmtId="0" fontId="12" fillId="0" borderId="572">
      <alignment wrapText="1"/>
    </xf>
    <xf numFmtId="0" fontId="54" fillId="0" borderId="525"/>
    <xf numFmtId="0" fontId="54" fillId="0" borderId="570">
      <alignment horizontal="center" vertical="center" textRotation="90"/>
    </xf>
    <xf numFmtId="0" fontId="12" fillId="27" borderId="530"/>
    <xf numFmtId="0" fontId="55" fillId="0" borderId="560">
      <alignment horizontal="left" vertical="center" wrapText="1" indent="3"/>
    </xf>
    <xf numFmtId="0" fontId="56" fillId="0" borderId="525">
      <alignment horizontal="left" vertical="center" wrapText="1"/>
    </xf>
    <xf numFmtId="0" fontId="29" fillId="7" borderId="546" applyNumberFormat="0" applyAlignment="0" applyProtection="0"/>
    <xf numFmtId="0" fontId="55" fillId="0" borderId="571">
      <alignment horizontal="right" shrinkToFit="1"/>
    </xf>
    <xf numFmtId="0" fontId="55" fillId="0" borderId="552">
      <alignment horizontal="center" vertical="center" wrapText="1"/>
    </xf>
    <xf numFmtId="0" fontId="56" fillId="0" borderId="525">
      <alignment horizontal="left" vertical="center" wrapText="1"/>
    </xf>
    <xf numFmtId="0" fontId="29" fillId="7" borderId="546" applyNumberFormat="0" applyAlignment="0" applyProtection="0"/>
    <xf numFmtId="0" fontId="30" fillId="20" borderId="548" applyNumberFormat="0" applyAlignment="0" applyProtection="0"/>
    <xf numFmtId="0" fontId="31" fillId="20" borderId="546" applyNumberFormat="0" applyAlignment="0" applyProtection="0"/>
    <xf numFmtId="0" fontId="55" fillId="0" borderId="535">
      <alignment horizontal="center" vertical="center" wrapText="1"/>
    </xf>
    <xf numFmtId="0" fontId="35" fillId="0" borderId="554" applyNumberFormat="0" applyFill="0" applyAlignment="0" applyProtection="0"/>
    <xf numFmtId="0" fontId="27" fillId="23" borderId="547" applyNumberFormat="0" applyFont="0" applyAlignment="0" applyProtection="0"/>
    <xf numFmtId="0" fontId="30" fillId="20" borderId="548" applyNumberFormat="0" applyAlignment="0" applyProtection="0"/>
    <xf numFmtId="0" fontId="55" fillId="0" borderId="535">
      <alignment horizontal="center" vertical="center" wrapText="1"/>
    </xf>
    <xf numFmtId="49" fontId="55" fillId="0" borderId="532">
      <alignment horizontal="center" vertical="center" wrapText="1"/>
    </xf>
    <xf numFmtId="49" fontId="21" fillId="0" borderId="550">
      <alignment horizontal="center"/>
    </xf>
    <xf numFmtId="49" fontId="21" fillId="0" borderId="526">
      <alignment horizontal="center" shrinkToFit="1"/>
    </xf>
    <xf numFmtId="4" fontId="55" fillId="0" borderId="533">
      <alignment horizontal="right"/>
    </xf>
    <xf numFmtId="49" fontId="55" fillId="0" borderId="539">
      <alignment horizontal="center" vertical="center" wrapText="1"/>
    </xf>
    <xf numFmtId="0" fontId="12" fillId="0" borderId="537">
      <alignment wrapText="1"/>
    </xf>
    <xf numFmtId="0" fontId="24" fillId="0" borderId="534">
      <alignment horizontal="left" wrapText="1"/>
    </xf>
    <xf numFmtId="0" fontId="54" fillId="0" borderId="535">
      <alignment horizontal="center" vertical="center"/>
    </xf>
    <xf numFmtId="49" fontId="21" fillId="0" borderId="536">
      <alignment horizontal="center" vertical="center" wrapText="1"/>
    </xf>
    <xf numFmtId="0" fontId="12" fillId="0" borderId="538">
      <alignment horizontal="center" vertical="center" wrapText="1"/>
    </xf>
    <xf numFmtId="49" fontId="21" fillId="0" borderId="555">
      <alignment horizontal="center"/>
    </xf>
    <xf numFmtId="0" fontId="12" fillId="0" borderId="538">
      <alignment horizontal="center" vertical="center"/>
    </xf>
    <xf numFmtId="49" fontId="21" fillId="0" borderId="535">
      <alignment horizontal="center" vertical="center" wrapText="1"/>
    </xf>
    <xf numFmtId="0" fontId="12" fillId="0" borderId="555">
      <alignment horizontal="center" shrinkToFit="1"/>
    </xf>
    <xf numFmtId="0" fontId="12" fillId="0" borderId="555">
      <alignment horizontal="center"/>
    </xf>
    <xf numFmtId="0" fontId="12" fillId="0" borderId="556">
      <alignment horizontal="center"/>
    </xf>
    <xf numFmtId="49" fontId="21" fillId="0" borderId="552">
      <alignment horizontal="center" shrinkToFit="1"/>
    </xf>
    <xf numFmtId="0" fontId="55" fillId="0" borderId="510"/>
    <xf numFmtId="0" fontId="54" fillId="0" borderId="538">
      <alignment horizontal="center" vertical="center" textRotation="90" wrapText="1"/>
    </xf>
    <xf numFmtId="0" fontId="55" fillId="0" borderId="542">
      <alignment textRotation="90"/>
    </xf>
    <xf numFmtId="0" fontId="54" fillId="0" borderId="538">
      <alignment horizontal="center" vertical="center" textRotation="90"/>
    </xf>
    <xf numFmtId="0" fontId="55" fillId="0" borderId="535">
      <alignment horizontal="center" vertical="center" wrapText="1"/>
    </xf>
    <xf numFmtId="0" fontId="55" fillId="0" borderId="535">
      <alignment horizontal="center" vertical="center" wrapText="1"/>
    </xf>
    <xf numFmtId="0" fontId="55" fillId="0" borderId="542">
      <alignment horizontal="left" vertical="center" wrapText="1" indent="3"/>
    </xf>
    <xf numFmtId="0" fontId="55" fillId="0" borderId="510">
      <alignment horizontal="left" vertical="center" wrapText="1" indent="3"/>
    </xf>
    <xf numFmtId="0" fontId="55" fillId="0" borderId="523">
      <alignment horizontal="center" vertical="center" wrapText="1"/>
    </xf>
    <xf numFmtId="0" fontId="54" fillId="0" borderId="531">
      <alignment horizontal="center" vertical="center" wrapText="1"/>
    </xf>
    <xf numFmtId="0" fontId="55" fillId="0" borderId="552">
      <alignment horizontal="center" vertical="center" wrapText="1"/>
    </xf>
    <xf numFmtId="0" fontId="55" fillId="0" borderId="531">
      <alignment horizontal="center" vertical="center" wrapText="1"/>
    </xf>
    <xf numFmtId="0" fontId="55" fillId="0" borderId="510">
      <alignment horizontal="center" vertical="center" wrapText="1"/>
    </xf>
    <xf numFmtId="0" fontId="54" fillId="0" borderId="535">
      <alignment horizontal="center" vertical="center"/>
    </xf>
    <xf numFmtId="0" fontId="55" fillId="0" borderId="535">
      <alignment horizontal="right" shrinkToFit="1"/>
    </xf>
    <xf numFmtId="0" fontId="55" fillId="0" borderId="555"/>
    <xf numFmtId="0" fontId="55" fillId="0" borderId="523">
      <alignment horizontal="right" shrinkToFit="1"/>
    </xf>
    <xf numFmtId="0" fontId="55" fillId="0" borderId="535">
      <alignment horizontal="center" vertical="center" wrapText="1"/>
    </xf>
    <xf numFmtId="0" fontId="54" fillId="0" borderId="536">
      <alignment horizontal="center" vertical="center"/>
    </xf>
    <xf numFmtId="0" fontId="55" fillId="0" borderId="539">
      <alignment horizontal="center" vertical="center" wrapText="1"/>
    </xf>
    <xf numFmtId="0" fontId="55" fillId="0" borderId="528">
      <alignment horizontal="right" shrinkToFit="1"/>
    </xf>
    <xf numFmtId="0" fontId="55" fillId="0" borderId="550"/>
    <xf numFmtId="0" fontId="55" fillId="0" borderId="533">
      <alignment horizontal="right" shrinkToFit="1"/>
    </xf>
    <xf numFmtId="0" fontId="55" fillId="0" borderId="510">
      <alignment horizontal="right"/>
    </xf>
    <xf numFmtId="0" fontId="21" fillId="0" borderId="538">
      <alignment horizontal="center" vertical="center"/>
    </xf>
    <xf numFmtId="0" fontId="21" fillId="0" borderId="535">
      <alignment horizontal="center" vertical="center" wrapText="1"/>
    </xf>
    <xf numFmtId="0" fontId="12" fillId="0" borderId="537">
      <alignment horizontal="left" wrapText="1"/>
    </xf>
    <xf numFmtId="0" fontId="18" fillId="0" borderId="534">
      <alignment horizontal="left" wrapText="1"/>
    </xf>
    <xf numFmtId="0" fontId="61" fillId="7" borderId="546" applyNumberFormat="0" applyAlignment="0" applyProtection="0"/>
    <xf numFmtId="0" fontId="12" fillId="0" borderId="552">
      <alignment horizontal="center" shrinkToFit="1"/>
    </xf>
    <xf numFmtId="0" fontId="12" fillId="0" borderId="543">
      <alignment horizontal="center"/>
    </xf>
    <xf numFmtId="0" fontId="12" fillId="0" borderId="531">
      <alignment horizontal="center" shrinkToFit="1"/>
    </xf>
    <xf numFmtId="0" fontId="12" fillId="0" borderId="535">
      <alignment horizontal="center" vertical="center" wrapText="1"/>
    </xf>
    <xf numFmtId="49" fontId="153" fillId="0" borderId="566">
      <alignment horizontal="left" vertical="top" wrapText="1"/>
    </xf>
    <xf numFmtId="0" fontId="61" fillId="7" borderId="546" applyNumberFormat="0" applyAlignment="0" applyProtection="0"/>
    <xf numFmtId="0" fontId="62" fillId="20" borderId="548" applyNumberFormat="0" applyAlignment="0" applyProtection="0"/>
    <xf numFmtId="0" fontId="63" fillId="20" borderId="546" applyNumberFormat="0" applyAlignment="0" applyProtection="0"/>
    <xf numFmtId="0" fontId="55" fillId="0" borderId="533">
      <alignment horizontal="right" shrinkToFit="1"/>
    </xf>
    <xf numFmtId="0" fontId="55" fillId="0" borderId="539">
      <alignment horizontal="center" vertical="center" wrapText="1"/>
    </xf>
    <xf numFmtId="0" fontId="67" fillId="0" borderId="554" applyNumberFormat="0" applyFill="0" applyAlignment="0" applyProtection="0"/>
    <xf numFmtId="0" fontId="54" fillId="0" borderId="535">
      <alignment horizontal="center" vertical="center"/>
    </xf>
    <xf numFmtId="0" fontId="55" fillId="0" borderId="523">
      <alignment horizontal="center" vertical="center" wrapText="1"/>
    </xf>
    <xf numFmtId="0" fontId="11" fillId="23" borderId="547" applyNumberFormat="0" applyFont="0" applyAlignment="0" applyProtection="0"/>
    <xf numFmtId="0" fontId="29" fillId="7" borderId="546" applyNumberFormat="0" applyAlignment="0" applyProtection="0"/>
    <xf numFmtId="0" fontId="12" fillId="0" borderId="523">
      <alignment horizontal="center"/>
    </xf>
    <xf numFmtId="49" fontId="21" fillId="0" borderId="555">
      <alignment horizontal="center" shrinkToFit="1"/>
    </xf>
    <xf numFmtId="49" fontId="55" fillId="0" borderId="531">
      <alignment horizontal="center" vertical="center" wrapText="1"/>
    </xf>
    <xf numFmtId="49" fontId="56" fillId="0" borderId="525">
      <alignment horizontal="left" vertical="center" wrapText="1"/>
    </xf>
    <xf numFmtId="14" fontId="21" fillId="0" borderId="543">
      <alignment horizontal="center"/>
    </xf>
    <xf numFmtId="0" fontId="21" fillId="0" borderId="544">
      <alignment horizontal="center"/>
    </xf>
    <xf numFmtId="0" fontId="21" fillId="0" borderId="537">
      <alignment wrapText="1"/>
    </xf>
    <xf numFmtId="49" fontId="21" fillId="0" borderId="537"/>
    <xf numFmtId="49" fontId="21" fillId="0" borderId="543">
      <alignment horizontal="center"/>
    </xf>
    <xf numFmtId="0" fontId="21" fillId="0" borderId="543">
      <alignment horizontal="center"/>
    </xf>
    <xf numFmtId="0" fontId="21" fillId="0" borderId="538">
      <alignment horizontal="center" vertical="center" wrapText="1"/>
    </xf>
    <xf numFmtId="0" fontId="21" fillId="0" borderId="535">
      <alignment horizontal="center" vertical="center" wrapText="1"/>
    </xf>
    <xf numFmtId="49" fontId="21" fillId="0" borderId="535">
      <alignment horizontal="center" vertical="center" wrapText="1"/>
    </xf>
    <xf numFmtId="49" fontId="21" fillId="0" borderId="536">
      <alignment horizontal="center" vertical="center"/>
    </xf>
    <xf numFmtId="49" fontId="21" fillId="0" borderId="535">
      <alignment horizontal="center" vertical="center" wrapText="1"/>
    </xf>
    <xf numFmtId="0" fontId="21" fillId="0" borderId="535">
      <alignment horizontal="center" vertical="center" wrapText="1"/>
    </xf>
    <xf numFmtId="49" fontId="21" fillId="0" borderId="536">
      <alignment horizontal="center" vertical="center" wrapText="1"/>
    </xf>
    <xf numFmtId="0" fontId="21" fillId="0" borderId="538">
      <alignment horizontal="center" vertical="center"/>
    </xf>
    <xf numFmtId="0" fontId="21" fillId="0" borderId="523">
      <alignment horizontal="center" vertical="center"/>
    </xf>
    <xf numFmtId="0" fontId="21" fillId="0" borderId="539">
      <alignment horizontal="center" vertical="center"/>
    </xf>
    <xf numFmtId="49" fontId="21" fillId="0" borderId="536">
      <alignment horizontal="center" vertical="center" wrapText="1"/>
    </xf>
    <xf numFmtId="0" fontId="21" fillId="0" borderId="525">
      <alignment horizontal="left" wrapText="1" indent="1"/>
    </xf>
    <xf numFmtId="49" fontId="21" fillId="0" borderId="526">
      <alignment horizontal="center" shrinkToFit="1"/>
    </xf>
    <xf numFmtId="49" fontId="21" fillId="0" borderId="527">
      <alignment horizontal="center" shrinkToFit="1"/>
    </xf>
    <xf numFmtId="4" fontId="21" fillId="0" borderId="535">
      <alignment horizontal="right"/>
    </xf>
    <xf numFmtId="4" fontId="21" fillId="0" borderId="528">
      <alignment horizontal="right"/>
    </xf>
    <xf numFmtId="0" fontId="12" fillId="38" borderId="529"/>
    <xf numFmtId="49" fontId="21" fillId="0" borderId="535">
      <alignment horizontal="center" vertical="center" wrapText="1"/>
    </xf>
    <xf numFmtId="49" fontId="21" fillId="0" borderId="536">
      <alignment horizontal="center" vertical="center" wrapText="1"/>
    </xf>
    <xf numFmtId="0" fontId="21" fillId="0" borderId="535">
      <alignment horizontal="center" vertical="center"/>
    </xf>
    <xf numFmtId="0" fontId="12" fillId="38" borderId="530"/>
    <xf numFmtId="0" fontId="54" fillId="0" borderId="538">
      <alignment horizontal="center" vertical="center" textRotation="90" wrapText="1"/>
    </xf>
    <xf numFmtId="0" fontId="54" fillId="0" borderId="538">
      <alignment horizontal="center" vertical="center" textRotation="90"/>
    </xf>
    <xf numFmtId="0" fontId="55" fillId="0" borderId="535">
      <alignment horizontal="center" vertical="center" wrapText="1"/>
    </xf>
    <xf numFmtId="49" fontId="55" fillId="0" borderId="535">
      <alignment horizontal="center" vertical="center" wrapText="1"/>
    </xf>
    <xf numFmtId="0" fontId="54" fillId="0" borderId="525"/>
    <xf numFmtId="0" fontId="56" fillId="0" borderId="525">
      <alignment horizontal="left" vertical="center" wrapText="1"/>
    </xf>
    <xf numFmtId="49" fontId="56" fillId="0" borderId="525">
      <alignment horizontal="left" vertical="center" wrapText="1"/>
    </xf>
    <xf numFmtId="49" fontId="55" fillId="0" borderId="523">
      <alignment horizontal="center" vertical="center" wrapText="1"/>
    </xf>
    <xf numFmtId="49" fontId="54" fillId="0" borderId="531">
      <alignment horizontal="center" vertical="center" wrapText="1"/>
    </xf>
    <xf numFmtId="49" fontId="55" fillId="0" borderId="531">
      <alignment horizontal="center" vertical="center" wrapText="1"/>
    </xf>
    <xf numFmtId="49" fontId="55" fillId="0" borderId="532">
      <alignment horizontal="center" vertical="center" wrapText="1"/>
    </xf>
    <xf numFmtId="0" fontId="54" fillId="0" borderId="535">
      <alignment horizontal="center" vertical="center"/>
    </xf>
    <xf numFmtId="4" fontId="55" fillId="0" borderId="535">
      <alignment horizontal="right"/>
    </xf>
    <xf numFmtId="4" fontId="55" fillId="0" borderId="523">
      <alignment horizontal="right"/>
    </xf>
    <xf numFmtId="0" fontId="55" fillId="0" borderId="535">
      <alignment horizontal="center" vertical="center" wrapText="1"/>
    </xf>
    <xf numFmtId="0" fontId="54" fillId="0" borderId="536">
      <alignment horizontal="center" vertical="center"/>
    </xf>
    <xf numFmtId="49" fontId="55" fillId="0" borderId="539">
      <alignment horizontal="center" vertical="center" wrapText="1"/>
    </xf>
    <xf numFmtId="4" fontId="55" fillId="0" borderId="528">
      <alignment horizontal="right"/>
    </xf>
    <xf numFmtId="4" fontId="55" fillId="0" borderId="533">
      <alignment horizontal="right"/>
    </xf>
    <xf numFmtId="0" fontId="21" fillId="0" borderId="537">
      <alignment horizontal="left" wrapText="1"/>
    </xf>
    <xf numFmtId="0" fontId="21" fillId="0" borderId="538">
      <alignment horizontal="center" vertical="center" wrapText="1"/>
    </xf>
    <xf numFmtId="0" fontId="21" fillId="0" borderId="537">
      <alignment horizontal="left" wrapText="1"/>
    </xf>
    <xf numFmtId="0" fontId="12" fillId="0" borderId="535">
      <alignment horizontal="center" vertical="center" wrapText="1"/>
    </xf>
    <xf numFmtId="0" fontId="120" fillId="29" borderId="561" applyNumberFormat="0" applyAlignment="0" applyProtection="0"/>
    <xf numFmtId="0" fontId="54" fillId="0" borderId="536">
      <alignment horizontal="center" vertical="center"/>
    </xf>
    <xf numFmtId="0" fontId="54" fillId="0" borderId="538">
      <alignment horizontal="center" vertical="center" textRotation="90"/>
    </xf>
    <xf numFmtId="4" fontId="21" fillId="0" borderId="528">
      <alignment horizontal="right"/>
    </xf>
    <xf numFmtId="0" fontId="21" fillId="0" borderId="525">
      <alignment horizontal="left" wrapText="1" indent="1"/>
    </xf>
    <xf numFmtId="49" fontId="21" fillId="0" borderId="552">
      <alignment horizontal="center" wrapText="1"/>
    </xf>
    <xf numFmtId="0" fontId="21" fillId="0" borderId="535">
      <alignment horizontal="center" vertical="center" wrapText="1"/>
    </xf>
    <xf numFmtId="0" fontId="120" fillId="29" borderId="561" applyNumberFormat="0" applyAlignment="0" applyProtection="0"/>
    <xf numFmtId="0" fontId="55" fillId="0" borderId="550"/>
    <xf numFmtId="0" fontId="55" fillId="0" borderId="555"/>
    <xf numFmtId="49" fontId="55" fillId="0" borderId="552">
      <alignment horizontal="center" vertical="center" wrapText="1"/>
    </xf>
    <xf numFmtId="0" fontId="12" fillId="38" borderId="530"/>
    <xf numFmtId="4" fontId="21" fillId="0" borderId="535">
      <alignment horizontal="right"/>
    </xf>
    <xf numFmtId="49" fontId="21" fillId="0" borderId="535">
      <alignment horizontal="center" vertical="center" wrapText="1"/>
    </xf>
    <xf numFmtId="49" fontId="21" fillId="0" borderId="543">
      <alignment horizontal="center"/>
    </xf>
    <xf numFmtId="0" fontId="12" fillId="0" borderId="555">
      <alignment horizontal="center"/>
    </xf>
    <xf numFmtId="0" fontId="55" fillId="0" borderId="535">
      <alignment horizontal="center" vertical="center" wrapText="1"/>
    </xf>
    <xf numFmtId="49" fontId="55" fillId="0" borderId="535">
      <alignment horizontal="center" vertical="center" wrapText="1"/>
    </xf>
    <xf numFmtId="49" fontId="21" fillId="0" borderId="535">
      <alignment horizontal="center" vertical="center" wrapText="1"/>
    </xf>
    <xf numFmtId="0" fontId="21" fillId="0" borderId="543">
      <alignment horizontal="center"/>
    </xf>
    <xf numFmtId="0" fontId="21" fillId="0" borderId="537">
      <alignment wrapText="1"/>
    </xf>
    <xf numFmtId="14" fontId="21" fillId="0" borderId="543">
      <alignment horizontal="center"/>
    </xf>
    <xf numFmtId="0" fontId="11" fillId="23" borderId="547" applyNumberFormat="0" applyFont="0" applyAlignment="0" applyProtection="0"/>
    <xf numFmtId="0" fontId="67" fillId="0" borderId="554" applyNumberFormat="0" applyFill="0" applyAlignment="0" applyProtection="0"/>
    <xf numFmtId="0" fontId="62" fillId="20" borderId="548" applyNumberFormat="0" applyAlignment="0" applyProtection="0"/>
    <xf numFmtId="0" fontId="164" fillId="0" borderId="568" applyNumberFormat="0" applyFill="0" applyAlignment="0" applyProtection="0"/>
    <xf numFmtId="0" fontId="160" fillId="20" borderId="561" applyNumberFormat="0" applyAlignment="0" applyProtection="0"/>
    <xf numFmtId="0" fontId="158" fillId="7" borderId="561" applyNumberFormat="0" applyAlignment="0" applyProtection="0"/>
    <xf numFmtId="0" fontId="12" fillId="0" borderId="528">
      <alignment horizontal="right" shrinkToFit="1"/>
    </xf>
    <xf numFmtId="0" fontId="12" fillId="0" borderId="540">
      <alignment horizontal="center" vertical="center"/>
    </xf>
    <xf numFmtId="0" fontId="12" fillId="0" borderId="535">
      <alignment horizontal="center" vertical="center" wrapText="1"/>
    </xf>
    <xf numFmtId="0" fontId="12" fillId="0" borderId="560"/>
    <xf numFmtId="0" fontId="12" fillId="0" borderId="537">
      <alignment wrapText="1"/>
    </xf>
    <xf numFmtId="0" fontId="12" fillId="0" borderId="535">
      <alignment horizontal="right" shrinkToFit="1"/>
    </xf>
    <xf numFmtId="0" fontId="12" fillId="0" borderId="555">
      <alignment horizontal="center"/>
    </xf>
    <xf numFmtId="0" fontId="12" fillId="0" borderId="535">
      <alignment horizontal="center" vertical="center" wrapText="1"/>
    </xf>
    <xf numFmtId="0" fontId="12" fillId="0" borderId="535">
      <alignment horizontal="center" vertical="center" wrapText="1"/>
    </xf>
    <xf numFmtId="0" fontId="12" fillId="0" borderId="535">
      <alignment horizontal="center" shrinkToFit="1"/>
    </xf>
    <xf numFmtId="0" fontId="12" fillId="0" borderId="555">
      <alignment horizontal="center" shrinkToFit="1"/>
    </xf>
    <xf numFmtId="0" fontId="12" fillId="0" borderId="555">
      <alignment horizontal="center" shrinkToFit="1"/>
    </xf>
    <xf numFmtId="0" fontId="12" fillId="0" borderId="555">
      <alignment horizontal="center" shrinkToFit="1"/>
    </xf>
    <xf numFmtId="0" fontId="12" fillId="27" borderId="560"/>
    <xf numFmtId="0" fontId="12" fillId="27" borderId="560"/>
    <xf numFmtId="0" fontId="12" fillId="27" borderId="560"/>
    <xf numFmtId="0" fontId="12" fillId="0" borderId="531">
      <alignment horizontal="center" shrinkToFit="1"/>
    </xf>
    <xf numFmtId="0" fontId="12" fillId="0" borderId="552">
      <alignment horizontal="center" wrapText="1" shrinkToFit="1"/>
    </xf>
    <xf numFmtId="0" fontId="12" fillId="0" borderId="523">
      <alignment horizontal="center" vertical="center"/>
    </xf>
    <xf numFmtId="0" fontId="12" fillId="0" borderId="535">
      <alignment horizontal="center" vertical="center" wrapText="1"/>
    </xf>
    <xf numFmtId="0" fontId="12" fillId="0" borderId="538">
      <alignment horizontal="center" vertical="center"/>
    </xf>
    <xf numFmtId="0" fontId="12" fillId="0" borderId="565">
      <alignment horizontal="center"/>
    </xf>
    <xf numFmtId="0" fontId="21" fillId="0" borderId="560">
      <alignment horizontal="center"/>
    </xf>
    <xf numFmtId="0" fontId="12" fillId="27" borderId="530"/>
    <xf numFmtId="0" fontId="12" fillId="0" borderId="535">
      <alignment horizontal="center" vertical="center"/>
    </xf>
    <xf numFmtId="0" fontId="21" fillId="0" borderId="559">
      <alignment horizontal="center"/>
    </xf>
    <xf numFmtId="0" fontId="12" fillId="0" borderId="558">
      <alignment horizontal="center" vertical="center"/>
    </xf>
    <xf numFmtId="0" fontId="120" fillId="29" borderId="546" applyNumberFormat="0" applyAlignment="0" applyProtection="0"/>
    <xf numFmtId="0" fontId="120" fillId="29" borderId="546" applyNumberFormat="0" applyAlignment="0" applyProtection="0"/>
    <xf numFmtId="0" fontId="120" fillId="29" borderId="546" applyNumberFormat="0" applyAlignment="0" applyProtection="0"/>
    <xf numFmtId="0" fontId="12" fillId="0" borderId="540">
      <alignment horizontal="center" vertical="center" wrapText="1"/>
    </xf>
    <xf numFmtId="0" fontId="12" fillId="0" borderId="536">
      <alignment horizontal="center" vertical="center"/>
    </xf>
    <xf numFmtId="0" fontId="146" fillId="0" borderId="564" applyNumberFormat="0" applyFill="0" applyAlignment="0" applyProtection="0"/>
    <xf numFmtId="0" fontId="146" fillId="0" borderId="564" applyNumberFormat="0" applyFill="0" applyAlignment="0" applyProtection="0"/>
    <xf numFmtId="0" fontId="146" fillId="0" borderId="564" applyNumberFormat="0" applyFill="0" applyAlignment="0" applyProtection="0"/>
    <xf numFmtId="0" fontId="61" fillId="56" borderId="546" applyNumberFormat="0" applyAlignment="0" applyProtection="0"/>
    <xf numFmtId="0" fontId="61" fillId="56" borderId="546" applyNumberFormat="0" applyAlignment="0" applyProtection="0"/>
    <xf numFmtId="0" fontId="61" fillId="56" borderId="546" applyNumberFormat="0" applyAlignment="0" applyProtection="0"/>
    <xf numFmtId="0" fontId="62" fillId="29" borderId="563" applyNumberFormat="0" applyAlignment="0" applyProtection="0"/>
    <xf numFmtId="0" fontId="62" fillId="29" borderId="563" applyNumberFormat="0" applyAlignment="0" applyProtection="0"/>
    <xf numFmtId="0" fontId="62" fillId="29" borderId="563" applyNumberFormat="0" applyAlignment="0" applyProtection="0"/>
    <xf numFmtId="0" fontId="48" fillId="45" borderId="562" applyNumberFormat="0" applyFont="0" applyAlignment="0" applyProtection="0"/>
    <xf numFmtId="0" fontId="48" fillId="45" borderId="562" applyNumberFormat="0" applyFont="0" applyAlignment="0" applyProtection="0"/>
    <xf numFmtId="0" fontId="48" fillId="45" borderId="562" applyNumberFormat="0" applyFont="0" applyAlignment="0" applyProtection="0"/>
    <xf numFmtId="0" fontId="48" fillId="45" borderId="547" applyNumberFormat="0" applyFont="0" applyAlignment="0" applyProtection="0"/>
    <xf numFmtId="0" fontId="48" fillId="45" borderId="547" applyNumberFormat="0" applyFont="0" applyAlignment="0" applyProtection="0"/>
    <xf numFmtId="0" fontId="48" fillId="45" borderId="547" applyNumberFormat="0" applyFont="0" applyAlignment="0" applyProtection="0"/>
    <xf numFmtId="0" fontId="62" fillId="29" borderId="548" applyNumberFormat="0" applyAlignment="0" applyProtection="0"/>
    <xf numFmtId="0" fontId="62" fillId="29" borderId="548" applyNumberFormat="0" applyAlignment="0" applyProtection="0"/>
    <xf numFmtId="0" fontId="62" fillId="29" borderId="548" applyNumberFormat="0" applyAlignment="0" applyProtection="0"/>
    <xf numFmtId="0" fontId="61" fillId="56" borderId="561" applyNumberFormat="0" applyAlignment="0" applyProtection="0"/>
    <xf numFmtId="0" fontId="61" fillId="56" borderId="561" applyNumberFormat="0" applyAlignment="0" applyProtection="0"/>
    <xf numFmtId="0" fontId="61" fillId="56" borderId="561" applyNumberFormat="0" applyAlignment="0" applyProtection="0"/>
    <xf numFmtId="0" fontId="146" fillId="0" borderId="549" applyNumberFormat="0" applyFill="0" applyAlignment="0" applyProtection="0"/>
    <xf numFmtId="0" fontId="146" fillId="0" borderId="549" applyNumberFormat="0" applyFill="0" applyAlignment="0" applyProtection="0"/>
    <xf numFmtId="0" fontId="146" fillId="0" borderId="549" applyNumberFormat="0" applyFill="0" applyAlignment="0" applyProtection="0"/>
    <xf numFmtId="0" fontId="120" fillId="29" borderId="561" applyNumberFormat="0" applyAlignment="0" applyProtection="0"/>
    <xf numFmtId="0" fontId="12" fillId="0" borderId="535">
      <alignment horizontal="center" vertical="center" wrapText="1"/>
    </xf>
    <xf numFmtId="0" fontId="12" fillId="0" borderId="536">
      <alignment horizontal="center" vertical="center"/>
    </xf>
    <xf numFmtId="0" fontId="12" fillId="0" borderId="540">
      <alignment horizontal="center" vertical="center" wrapText="1"/>
    </xf>
    <xf numFmtId="0" fontId="21" fillId="0" borderId="541">
      <alignment horizontal="center"/>
    </xf>
    <xf numFmtId="0" fontId="12" fillId="0" borderId="535">
      <alignment horizontal="center" vertical="center"/>
    </xf>
    <xf numFmtId="0" fontId="12" fillId="27" borderId="530"/>
    <xf numFmtId="0" fontId="21" fillId="0" borderId="542">
      <alignment horizontal="center"/>
    </xf>
    <xf numFmtId="0" fontId="12" fillId="0" borderId="550">
      <alignment horizontal="center"/>
    </xf>
    <xf numFmtId="0" fontId="12" fillId="0" borderId="555">
      <alignment horizontal="center"/>
    </xf>
    <xf numFmtId="49" fontId="153" fillId="0" borderId="551">
      <alignment horizontal="left" vertical="top" wrapText="1"/>
    </xf>
    <xf numFmtId="4" fontId="153" fillId="6" borderId="551">
      <alignment horizontal="right" vertical="top" shrinkToFit="1"/>
    </xf>
    <xf numFmtId="0" fontId="153" fillId="0" borderId="551">
      <alignment horizontal="left" vertical="top" wrapText="1"/>
    </xf>
    <xf numFmtId="0" fontId="12" fillId="0" borderId="535">
      <alignment horizontal="center" vertical="center" wrapText="1"/>
    </xf>
    <xf numFmtId="0" fontId="12" fillId="0" borderId="535">
      <alignment horizontal="center" vertical="center" wrapText="1"/>
    </xf>
    <xf numFmtId="0" fontId="12" fillId="0" borderId="535">
      <alignment horizontal="center" vertical="center" wrapText="1"/>
    </xf>
    <xf numFmtId="0" fontId="12" fillId="0" borderId="523">
      <alignment horizontal="center" vertical="center"/>
    </xf>
    <xf numFmtId="0" fontId="12" fillId="0" borderId="523">
      <alignment horizontal="center" vertical="center"/>
    </xf>
    <xf numFmtId="0" fontId="12" fillId="0" borderId="523">
      <alignment horizontal="center" vertical="center"/>
    </xf>
    <xf numFmtId="0" fontId="12" fillId="0" borderId="552">
      <alignment horizontal="center" wrapText="1" shrinkToFit="1"/>
    </xf>
    <xf numFmtId="0" fontId="12" fillId="0" borderId="552">
      <alignment horizontal="center" wrapText="1" shrinkToFit="1"/>
    </xf>
    <xf numFmtId="0" fontId="12" fillId="0" borderId="552">
      <alignment horizontal="center" wrapText="1" shrinkToFit="1"/>
    </xf>
    <xf numFmtId="0" fontId="12" fillId="0" borderId="531">
      <alignment horizontal="center" shrinkToFit="1"/>
    </xf>
    <xf numFmtId="0" fontId="12" fillId="0" borderId="531">
      <alignment horizontal="center" shrinkToFit="1"/>
    </xf>
    <xf numFmtId="0" fontId="12" fillId="0" borderId="531">
      <alignment horizontal="center" shrinkToFit="1"/>
    </xf>
    <xf numFmtId="0" fontId="12" fillId="27" borderId="542"/>
    <xf numFmtId="0" fontId="12" fillId="27" borderId="542"/>
    <xf numFmtId="0" fontId="12" fillId="27" borderId="542"/>
    <xf numFmtId="0" fontId="12" fillId="0" borderId="555">
      <alignment horizontal="center" shrinkToFit="1"/>
    </xf>
    <xf numFmtId="0" fontId="12" fillId="0" borderId="555">
      <alignment horizontal="center" shrinkToFit="1"/>
    </xf>
    <xf numFmtId="0" fontId="12" fillId="0" borderId="555">
      <alignment horizontal="center" shrinkToFit="1"/>
    </xf>
    <xf numFmtId="0" fontId="12" fillId="0" borderId="535">
      <alignment horizontal="center" shrinkToFit="1"/>
    </xf>
    <xf numFmtId="0" fontId="12" fillId="0" borderId="535">
      <alignment horizontal="center" vertical="center" wrapText="1"/>
    </xf>
    <xf numFmtId="0" fontId="12" fillId="0" borderId="535">
      <alignment horizontal="center" vertical="center" wrapText="1"/>
    </xf>
    <xf numFmtId="0" fontId="12" fillId="0" borderId="555">
      <alignment horizontal="center"/>
    </xf>
    <xf numFmtId="0" fontId="12" fillId="0" borderId="535">
      <alignment horizontal="right" shrinkToFit="1"/>
    </xf>
    <xf numFmtId="0" fontId="12" fillId="0" borderId="542"/>
    <xf numFmtId="0" fontId="12" fillId="0" borderId="535">
      <alignment horizontal="center" vertical="center" wrapText="1"/>
    </xf>
    <xf numFmtId="0" fontId="12" fillId="0" borderId="540">
      <alignment horizontal="center" vertical="center"/>
    </xf>
    <xf numFmtId="4" fontId="55" fillId="0" borderId="528">
      <alignment horizontal="right"/>
    </xf>
    <xf numFmtId="4" fontId="55" fillId="0" borderId="535">
      <alignment horizontal="right"/>
    </xf>
    <xf numFmtId="49" fontId="54" fillId="0" borderId="531">
      <alignment horizontal="center" vertical="center" wrapText="1"/>
    </xf>
    <xf numFmtId="0" fontId="56" fillId="0" borderId="525">
      <alignment horizontal="left" vertical="center" wrapText="1"/>
    </xf>
    <xf numFmtId="0" fontId="54" fillId="0" borderId="525"/>
    <xf numFmtId="0" fontId="54" fillId="0" borderId="538">
      <alignment horizontal="center" vertical="center" textRotation="90" wrapText="1"/>
    </xf>
    <xf numFmtId="0" fontId="12" fillId="0" borderId="523">
      <alignment horizontal="center"/>
    </xf>
    <xf numFmtId="0" fontId="12" fillId="0" borderId="543">
      <alignment horizontal="center"/>
    </xf>
    <xf numFmtId="0" fontId="12" fillId="0" borderId="544">
      <alignment horizontal="center"/>
    </xf>
    <xf numFmtId="0" fontId="21" fillId="0" borderId="535">
      <alignment horizontal="center" vertical="center"/>
    </xf>
    <xf numFmtId="0" fontId="12" fillId="0" borderId="543">
      <alignment horizontal="center"/>
    </xf>
    <xf numFmtId="0" fontId="12" fillId="0" borderId="543">
      <alignment horizontal="center"/>
    </xf>
    <xf numFmtId="0" fontId="12" fillId="0" borderId="536">
      <alignment horizontal="center" vertical="center" wrapText="1"/>
    </xf>
    <xf numFmtId="0" fontId="12" fillId="0" borderId="536">
      <alignment horizontal="center" vertical="center" wrapText="1"/>
    </xf>
    <xf numFmtId="0" fontId="12" fillId="0" borderId="545">
      <alignment horizontal="center" vertical="center"/>
    </xf>
    <xf numFmtId="0" fontId="12" fillId="38" borderId="529"/>
    <xf numFmtId="0" fontId="12" fillId="0" borderId="528">
      <alignment horizontal="right" shrinkToFit="1"/>
    </xf>
    <xf numFmtId="49" fontId="21" fillId="0" borderId="527">
      <alignment horizontal="center" shrinkToFit="1"/>
    </xf>
    <xf numFmtId="49" fontId="21" fillId="0" borderId="557">
      <alignment horizontal="center"/>
    </xf>
    <xf numFmtId="0" fontId="21" fillId="0" borderId="539">
      <alignment horizontal="center" vertical="center"/>
    </xf>
    <xf numFmtId="49" fontId="21" fillId="0" borderId="536">
      <alignment horizontal="center" vertical="center"/>
    </xf>
    <xf numFmtId="49" fontId="21" fillId="0" borderId="537"/>
    <xf numFmtId="0" fontId="21" fillId="0" borderId="544">
      <alignment horizontal="center"/>
    </xf>
    <xf numFmtId="0" fontId="12" fillId="0" borderId="552">
      <alignment horizontal="center" shrinkToFit="1"/>
    </xf>
    <xf numFmtId="0" fontId="63" fillId="20" borderId="546" applyNumberFormat="0" applyAlignment="0" applyProtection="0"/>
    <xf numFmtId="0" fontId="158" fillId="7" borderId="546" applyNumberFormat="0" applyAlignment="0" applyProtection="0"/>
    <xf numFmtId="0" fontId="158" fillId="7" borderId="546" applyNumberFormat="0" applyAlignment="0" applyProtection="0"/>
    <xf numFmtId="0" fontId="158" fillId="7" borderId="546" applyNumberFormat="0" applyAlignment="0" applyProtection="0"/>
    <xf numFmtId="0" fontId="159" fillId="20" borderId="548" applyNumberFormat="0" applyAlignment="0" applyProtection="0"/>
    <xf numFmtId="0" fontId="159" fillId="20" borderId="548" applyNumberFormat="0" applyAlignment="0" applyProtection="0"/>
    <xf numFmtId="0" fontId="159" fillId="20" borderId="548" applyNumberFormat="0" applyAlignment="0" applyProtection="0"/>
    <xf numFmtId="0" fontId="160" fillId="20" borderId="546" applyNumberFormat="0" applyAlignment="0" applyProtection="0"/>
    <xf numFmtId="0" fontId="160" fillId="20" borderId="546" applyNumberFormat="0" applyAlignment="0" applyProtection="0"/>
    <xf numFmtId="0" fontId="160" fillId="20" borderId="546" applyNumberFormat="0" applyAlignment="0" applyProtection="0"/>
    <xf numFmtId="0" fontId="51" fillId="0" borderId="553" applyNumberFormat="0">
      <alignment horizontal="right" vertical="top"/>
    </xf>
    <xf numFmtId="0" fontId="12" fillId="27" borderId="542"/>
    <xf numFmtId="0" fontId="55" fillId="0" borderId="550"/>
    <xf numFmtId="0" fontId="54" fillId="0" borderId="536">
      <alignment horizontal="center" vertical="center"/>
    </xf>
    <xf numFmtId="0" fontId="55" fillId="0" borderId="523">
      <alignment horizontal="right" shrinkToFit="1"/>
    </xf>
    <xf numFmtId="0" fontId="164" fillId="0" borderId="554" applyNumberFormat="0" applyFill="0" applyAlignment="0" applyProtection="0"/>
    <xf numFmtId="0" fontId="164" fillId="0" borderId="554" applyNumberFormat="0" applyFill="0" applyAlignment="0" applyProtection="0"/>
    <xf numFmtId="0" fontId="164" fillId="0" borderId="554" applyNumberFormat="0" applyFill="0" applyAlignment="0" applyProtection="0"/>
    <xf numFmtId="0" fontId="55" fillId="0" borderId="531">
      <alignment horizontal="center" vertical="center" wrapText="1"/>
    </xf>
    <xf numFmtId="0" fontId="55" fillId="0" borderId="552">
      <alignment horizontal="center" vertical="center" wrapText="1"/>
    </xf>
    <xf numFmtId="0" fontId="55" fillId="0" borderId="535">
      <alignment horizontal="center" vertical="center" wrapText="1"/>
    </xf>
    <xf numFmtId="0" fontId="54" fillId="0" borderId="538">
      <alignment horizontal="center" vertical="center" textRotation="90"/>
    </xf>
    <xf numFmtId="0" fontId="55" fillId="0" borderId="542">
      <alignment textRotation="90"/>
    </xf>
    <xf numFmtId="0" fontId="54" fillId="0" borderId="538">
      <alignment horizontal="center" vertical="center" textRotation="90" wrapText="1"/>
    </xf>
    <xf numFmtId="0" fontId="21" fillId="0" borderId="542">
      <alignment horizontal="center"/>
    </xf>
    <xf numFmtId="0" fontId="12" fillId="0" borderId="556">
      <alignment horizontal="center"/>
    </xf>
    <xf numFmtId="0" fontId="12" fillId="0" borderId="555">
      <alignment horizontal="center"/>
    </xf>
    <xf numFmtId="0" fontId="12" fillId="0" borderId="555">
      <alignment horizontal="center" shrinkToFit="1"/>
    </xf>
    <xf numFmtId="0" fontId="12" fillId="0" borderId="542"/>
    <xf numFmtId="0" fontId="51" fillId="23" borderId="547" applyNumberFormat="0" applyFont="0" applyAlignment="0" applyProtection="0"/>
    <xf numFmtId="0" fontId="51" fillId="23" borderId="547" applyNumberFormat="0" applyFont="0" applyAlignment="0" applyProtection="0"/>
    <xf numFmtId="0" fontId="51" fillId="23" borderId="547" applyNumberFormat="0" applyFont="0" applyAlignment="0" applyProtection="0"/>
    <xf numFmtId="0" fontId="27" fillId="23" borderId="547" applyNumberFormat="0" applyFont="0" applyAlignment="0" applyProtection="0"/>
    <xf numFmtId="0" fontId="35" fillId="0" borderId="554" applyNumberFormat="0" applyFill="0" applyAlignment="0" applyProtection="0"/>
    <xf numFmtId="0" fontId="54" fillId="0" borderId="531">
      <alignment horizontal="center" vertical="center" wrapText="1"/>
    </xf>
    <xf numFmtId="0" fontId="55" fillId="0" borderId="528">
      <alignment horizontal="right" shrinkToFit="1"/>
    </xf>
    <xf numFmtId="0" fontId="55" fillId="0" borderId="555"/>
    <xf numFmtId="0" fontId="55" fillId="0" borderId="542">
      <alignment horizontal="left" vertical="center" wrapText="1" indent="3"/>
    </xf>
    <xf numFmtId="0" fontId="31" fillId="20" borderId="546" applyNumberFormat="0" applyAlignment="0" applyProtection="0"/>
    <xf numFmtId="0" fontId="55" fillId="0" borderId="535">
      <alignment horizontal="right" shrinkToFit="1"/>
    </xf>
    <xf numFmtId="0" fontId="12" fillId="0" borderId="531">
      <alignment horizontal="center" shrinkToFit="1"/>
    </xf>
    <xf numFmtId="0" fontId="12" fillId="0" borderId="523">
      <alignment horizontal="center" vertical="center"/>
    </xf>
    <xf numFmtId="0" fontId="153" fillId="0" borderId="566">
      <alignment horizontal="left" vertical="top" wrapText="1"/>
    </xf>
    <xf numFmtId="0" fontId="12" fillId="0" borderId="544">
      <alignment horizontal="center"/>
    </xf>
    <xf numFmtId="0" fontId="12" fillId="0" borderId="523">
      <alignment horizontal="center" vertical="center"/>
    </xf>
    <xf numFmtId="0" fontId="164" fillId="0" borderId="568" applyNumberFormat="0" applyFill="0" applyAlignment="0" applyProtection="0"/>
    <xf numFmtId="0" fontId="51" fillId="0" borderId="567" applyNumberFormat="0">
      <alignment horizontal="right" vertical="top"/>
    </xf>
    <xf numFmtId="0" fontId="12" fillId="0" borderId="556">
      <alignment horizontal="center"/>
    </xf>
    <xf numFmtId="0" fontId="12" fillId="0" borderId="523">
      <alignment horizontal="center"/>
    </xf>
    <xf numFmtId="0" fontId="12" fillId="0" borderId="552">
      <alignment horizontal="center" wrapText="1" shrinkToFit="1"/>
    </xf>
    <xf numFmtId="0" fontId="12" fillId="0" borderId="535">
      <alignment horizontal="center" vertical="center" wrapText="1"/>
    </xf>
    <xf numFmtId="0" fontId="164" fillId="0" borderId="568" applyNumberFormat="0" applyFill="0" applyAlignment="0" applyProtection="0"/>
    <xf numFmtId="0" fontId="160" fillId="20" borderId="561" applyNumberFormat="0" applyAlignment="0" applyProtection="0"/>
    <xf numFmtId="0" fontId="12" fillId="0" borderId="545">
      <alignment horizontal="center" vertical="center"/>
    </xf>
    <xf numFmtId="0" fontId="12" fillId="0" borderId="552">
      <alignment horizontal="center" wrapText="1" shrinkToFit="1"/>
    </xf>
    <xf numFmtId="0" fontId="12" fillId="0" borderId="538">
      <alignment horizontal="center" vertical="center"/>
    </xf>
    <xf numFmtId="0" fontId="160" fillId="20" borderId="561" applyNumberFormat="0" applyAlignment="0" applyProtection="0"/>
    <xf numFmtId="0" fontId="18" fillId="0" borderId="534">
      <alignment horizontal="left" wrapText="1"/>
    </xf>
    <xf numFmtId="0" fontId="12" fillId="0" borderId="536">
      <alignment horizontal="center" vertical="center" wrapText="1"/>
    </xf>
    <xf numFmtId="4" fontId="153" fillId="6" borderId="566">
      <alignment horizontal="right" vertical="top" shrinkToFit="1"/>
    </xf>
    <xf numFmtId="0" fontId="12" fillId="0" borderId="538">
      <alignment horizontal="center" vertical="center"/>
    </xf>
    <xf numFmtId="0" fontId="159" fillId="20" borderId="563" applyNumberFormat="0" applyAlignment="0" applyProtection="0"/>
    <xf numFmtId="0" fontId="12" fillId="0" borderId="537">
      <alignment horizontal="left" wrapText="1"/>
    </xf>
    <xf numFmtId="0" fontId="12" fillId="0" borderId="536">
      <alignment horizontal="center" vertical="center" wrapText="1"/>
    </xf>
    <xf numFmtId="0" fontId="159" fillId="20" borderId="563" applyNumberFormat="0" applyAlignment="0" applyProtection="0"/>
    <xf numFmtId="0" fontId="12" fillId="0" borderId="538">
      <alignment horizontal="center" vertical="center" wrapText="1"/>
    </xf>
    <xf numFmtId="0" fontId="12" fillId="0" borderId="523">
      <alignment horizontal="center"/>
    </xf>
    <xf numFmtId="0" fontId="159" fillId="20" borderId="563" applyNumberFormat="0" applyAlignment="0" applyProtection="0"/>
    <xf numFmtId="0" fontId="12" fillId="0" borderId="538">
      <alignment horizontal="center" vertical="center" wrapText="1"/>
    </xf>
    <xf numFmtId="0" fontId="158" fillId="7" borderId="561" applyNumberFormat="0" applyAlignment="0" applyProtection="0"/>
    <xf numFmtId="0" fontId="12" fillId="0" borderId="543">
      <alignment horizontal="center"/>
    </xf>
    <xf numFmtId="0" fontId="12" fillId="0" borderId="538">
      <alignment horizontal="center" vertical="center" wrapText="1"/>
    </xf>
    <xf numFmtId="0" fontId="55" fillId="0" borderId="535">
      <alignment horizontal="center" vertical="center" wrapText="1"/>
    </xf>
    <xf numFmtId="0" fontId="158" fillId="7" borderId="561" applyNumberFormat="0" applyAlignment="0" applyProtection="0"/>
    <xf numFmtId="0" fontId="12" fillId="0" borderId="543">
      <alignment horizontal="center"/>
    </xf>
    <xf numFmtId="0" fontId="12" fillId="0" borderId="523">
      <alignment horizontal="center" vertical="center"/>
    </xf>
    <xf numFmtId="0" fontId="51" fillId="23" borderId="562" applyNumberFormat="0" applyFont="0" applyAlignment="0" applyProtection="0"/>
    <xf numFmtId="0" fontId="51" fillId="23" borderId="562" applyNumberFormat="0" applyFont="0" applyAlignment="0" applyProtection="0"/>
    <xf numFmtId="0" fontId="51" fillId="23" borderId="562" applyNumberFormat="0" applyFont="0" applyAlignment="0" applyProtection="0"/>
    <xf numFmtId="0" fontId="164" fillId="0" borderId="599" applyNumberFormat="0" applyFill="0" applyAlignment="0" applyProtection="0"/>
    <xf numFmtId="0" fontId="160" fillId="20" borderId="592" applyNumberFormat="0" applyAlignment="0" applyProtection="0"/>
    <xf numFmtId="0" fontId="153" fillId="0" borderId="597">
      <alignment horizontal="left" vertical="top" wrapText="1"/>
    </xf>
    <xf numFmtId="4" fontId="153" fillId="6" borderId="597">
      <alignment horizontal="right" vertical="top" shrinkToFit="1"/>
    </xf>
    <xf numFmtId="0" fontId="120" fillId="29" borderId="580" applyNumberFormat="0" applyAlignment="0" applyProtection="0"/>
    <xf numFmtId="0" fontId="120" fillId="29" borderId="580" applyNumberFormat="0" applyAlignment="0" applyProtection="0"/>
    <xf numFmtId="0" fontId="120" fillId="29" borderId="580" applyNumberFormat="0" applyAlignment="0" applyProtection="0"/>
    <xf numFmtId="0" fontId="12" fillId="0" borderId="600">
      <alignment horizontal="center" vertical="center"/>
    </xf>
    <xf numFmtId="0" fontId="12" fillId="0" borderId="600">
      <alignment horizontal="center" vertical="center"/>
    </xf>
    <xf numFmtId="0" fontId="12" fillId="0" borderId="600">
      <alignment horizontal="center" vertical="center"/>
    </xf>
    <xf numFmtId="0" fontId="12" fillId="0" borderId="600">
      <alignment horizontal="center" vertical="center" wrapText="1"/>
    </xf>
    <xf numFmtId="0" fontId="12" fillId="0" borderId="600">
      <alignment horizontal="center" vertical="center" wrapText="1"/>
    </xf>
    <xf numFmtId="0" fontId="12" fillId="0" borderId="600">
      <alignment horizontal="center" vertical="center" wrapText="1"/>
    </xf>
    <xf numFmtId="0" fontId="61" fillId="56" borderId="580" applyNumberFormat="0" applyAlignment="0" applyProtection="0"/>
    <xf numFmtId="0" fontId="61" fillId="56" borderId="580" applyNumberFormat="0" applyAlignment="0" applyProtection="0"/>
    <xf numFmtId="0" fontId="61" fillId="56" borderId="580" applyNumberFormat="0" applyAlignment="0" applyProtection="0"/>
    <xf numFmtId="0" fontId="48" fillId="45" borderId="581" applyNumberFormat="0" applyFont="0" applyAlignment="0" applyProtection="0"/>
    <xf numFmtId="0" fontId="48" fillId="45" borderId="581" applyNumberFormat="0" applyFont="0" applyAlignment="0" applyProtection="0"/>
    <xf numFmtId="0" fontId="48" fillId="45" borderId="581" applyNumberFormat="0" applyFont="0" applyAlignment="0" applyProtection="0"/>
    <xf numFmtId="0" fontId="62" fillId="29" borderId="582" applyNumberFormat="0" applyAlignment="0" applyProtection="0"/>
    <xf numFmtId="0" fontId="62" fillId="29" borderId="582" applyNumberFormat="0" applyAlignment="0" applyProtection="0"/>
    <xf numFmtId="0" fontId="62" fillId="29" borderId="582" applyNumberFormat="0" applyAlignment="0" applyProtection="0"/>
    <xf numFmtId="0" fontId="146" fillId="0" borderId="583" applyNumberFormat="0" applyFill="0" applyAlignment="0" applyProtection="0"/>
    <xf numFmtId="0" fontId="146" fillId="0" borderId="583" applyNumberFormat="0" applyFill="0" applyAlignment="0" applyProtection="0"/>
    <xf numFmtId="0" fontId="146" fillId="0" borderId="583" applyNumberFormat="0" applyFill="0" applyAlignment="0" applyProtection="0"/>
    <xf numFmtId="0" fontId="62" fillId="29" borderId="594" applyNumberFormat="0" applyAlignment="0" applyProtection="0"/>
    <xf numFmtId="0" fontId="48" fillId="45" borderId="593" applyNumberFormat="0" applyFont="0" applyAlignment="0" applyProtection="0"/>
    <xf numFmtId="0" fontId="61" fillId="56" borderId="592" applyNumberFormat="0" applyAlignment="0" applyProtection="0"/>
    <xf numFmtId="0" fontId="120" fillId="29" borderId="592" applyNumberFormat="0" applyAlignment="0" applyProtection="0"/>
    <xf numFmtId="0" fontId="21" fillId="0" borderId="577">
      <alignment horizontal="center"/>
    </xf>
    <xf numFmtId="0" fontId="21" fillId="0" borderId="578">
      <alignment horizontal="center"/>
    </xf>
    <xf numFmtId="0" fontId="12" fillId="0" borderId="584">
      <alignment horizontal="center"/>
    </xf>
    <xf numFmtId="0" fontId="12" fillId="0" borderId="575">
      <alignment horizontal="left" wrapText="1"/>
    </xf>
    <xf numFmtId="0" fontId="12" fillId="0" borderId="575">
      <alignment horizontal="left" wrapText="1"/>
    </xf>
    <xf numFmtId="0" fontId="12" fillId="0" borderId="575">
      <alignment horizontal="left" wrapText="1"/>
    </xf>
    <xf numFmtId="0" fontId="12" fillId="0" borderId="525">
      <alignment horizontal="left" wrapText="1" indent="1"/>
    </xf>
    <xf numFmtId="0" fontId="12" fillId="0" borderId="525">
      <alignment horizontal="left" wrapText="1" indent="1"/>
    </xf>
    <xf numFmtId="0" fontId="12" fillId="0" borderId="525">
      <alignment horizontal="left" wrapText="1" indent="1"/>
    </xf>
    <xf numFmtId="49" fontId="153" fillId="0" borderId="585">
      <alignment horizontal="left" vertical="top" wrapText="1"/>
    </xf>
    <xf numFmtId="4" fontId="153" fillId="6" borderId="585">
      <alignment horizontal="right" vertical="top" shrinkToFit="1"/>
    </xf>
    <xf numFmtId="0" fontId="153" fillId="0" borderId="585">
      <alignment horizontal="left" vertical="top" wrapText="1"/>
    </xf>
    <xf numFmtId="0" fontId="12" fillId="0" borderId="523">
      <alignment horizontal="center" vertical="center"/>
    </xf>
    <xf numFmtId="0" fontId="12" fillId="0" borderId="523">
      <alignment horizontal="center" vertical="center"/>
    </xf>
    <xf numFmtId="0" fontId="12" fillId="0" borderId="523">
      <alignment horizontal="center" vertical="center"/>
    </xf>
    <xf numFmtId="0" fontId="12" fillId="0" borderId="586">
      <alignment horizontal="center" wrapText="1" shrinkToFit="1"/>
    </xf>
    <xf numFmtId="0" fontId="12" fillId="0" borderId="586">
      <alignment horizontal="center" wrapText="1" shrinkToFit="1"/>
    </xf>
    <xf numFmtId="0" fontId="12" fillId="0" borderId="586">
      <alignment horizontal="center" wrapText="1" shrinkToFit="1"/>
    </xf>
    <xf numFmtId="0" fontId="12" fillId="27" borderId="578"/>
    <xf numFmtId="0" fontId="12" fillId="27" borderId="578"/>
    <xf numFmtId="0" fontId="12" fillId="27" borderId="578"/>
    <xf numFmtId="0" fontId="12" fillId="0" borderId="578"/>
    <xf numFmtId="0" fontId="12" fillId="0" borderId="523">
      <alignment horizontal="center"/>
    </xf>
    <xf numFmtId="0" fontId="12" fillId="0" borderId="579">
      <alignment horizontal="center"/>
    </xf>
    <xf numFmtId="0" fontId="54" fillId="0" borderId="600">
      <alignment horizontal="center" vertical="center" textRotation="90"/>
    </xf>
    <xf numFmtId="0" fontId="12" fillId="0" borderId="574">
      <alignment horizontal="center"/>
    </xf>
    <xf numFmtId="0" fontId="21" fillId="0" borderId="578"/>
    <xf numFmtId="0" fontId="12" fillId="0" borderId="586">
      <alignment horizontal="center" shrinkToFit="1"/>
    </xf>
    <xf numFmtId="0" fontId="158" fillId="7" borderId="580" applyNumberFormat="0" applyAlignment="0" applyProtection="0"/>
    <xf numFmtId="0" fontId="158" fillId="7" borderId="580" applyNumberFormat="0" applyAlignment="0" applyProtection="0"/>
    <xf numFmtId="0" fontId="158" fillId="7" borderId="580" applyNumberFormat="0" applyAlignment="0" applyProtection="0"/>
    <xf numFmtId="0" fontId="159" fillId="20" borderId="582" applyNumberFormat="0" applyAlignment="0" applyProtection="0"/>
    <xf numFmtId="0" fontId="159" fillId="20" borderId="582" applyNumberFormat="0" applyAlignment="0" applyProtection="0"/>
    <xf numFmtId="0" fontId="159" fillId="20" borderId="582" applyNumberFormat="0" applyAlignment="0" applyProtection="0"/>
    <xf numFmtId="0" fontId="160" fillId="20" borderId="580" applyNumberFormat="0" applyAlignment="0" applyProtection="0"/>
    <xf numFmtId="0" fontId="160" fillId="20" borderId="580" applyNumberFormat="0" applyAlignment="0" applyProtection="0"/>
    <xf numFmtId="0" fontId="160" fillId="20" borderId="580" applyNumberFormat="0" applyAlignment="0" applyProtection="0"/>
    <xf numFmtId="0" fontId="51" fillId="0" borderId="587" applyNumberFormat="0">
      <alignment horizontal="right" vertical="top"/>
    </xf>
    <xf numFmtId="0" fontId="55" fillId="0" borderId="596"/>
    <xf numFmtId="0" fontId="164" fillId="0" borderId="588" applyNumberFormat="0" applyFill="0" applyAlignment="0" applyProtection="0"/>
    <xf numFmtId="0" fontId="164" fillId="0" borderId="588" applyNumberFormat="0" applyFill="0" applyAlignment="0" applyProtection="0"/>
    <xf numFmtId="0" fontId="164" fillId="0" borderId="588" applyNumberFormat="0" applyFill="0" applyAlignment="0" applyProtection="0"/>
    <xf numFmtId="0" fontId="55" fillId="0" borderId="586">
      <alignment horizontal="center" vertical="center" wrapText="1"/>
    </xf>
    <xf numFmtId="0" fontId="54" fillId="0" borderId="600">
      <alignment horizontal="center" vertical="center" textRotation="90"/>
    </xf>
    <xf numFmtId="0" fontId="54" fillId="0" borderId="600">
      <alignment horizontal="center" vertical="center" textRotation="90" wrapText="1"/>
    </xf>
    <xf numFmtId="0" fontId="51" fillId="23" borderId="581" applyNumberFormat="0" applyFont="0" applyAlignment="0" applyProtection="0"/>
    <xf numFmtId="0" fontId="51" fillId="23" borderId="581" applyNumberFormat="0" applyFont="0" applyAlignment="0" applyProtection="0"/>
    <xf numFmtId="0" fontId="51" fillId="23" borderId="581" applyNumberFormat="0" applyFont="0" applyAlignment="0" applyProtection="0"/>
    <xf numFmtId="0" fontId="27" fillId="23" borderId="581" applyNumberFormat="0" applyFont="0" applyAlignment="0" applyProtection="0"/>
    <xf numFmtId="0" fontId="35" fillId="0" borderId="588" applyNumberFormat="0" applyFill="0" applyAlignment="0" applyProtection="0"/>
    <xf numFmtId="0" fontId="30" fillId="20" borderId="582" applyNumberFormat="0" applyAlignment="0" applyProtection="0"/>
    <xf numFmtId="0" fontId="29" fillId="7" borderId="580" applyNumberFormat="0" applyAlignment="0" applyProtection="0"/>
    <xf numFmtId="0" fontId="12" fillId="0" borderId="601">
      <alignment horizontal="left" wrapText="1"/>
    </xf>
    <xf numFmtId="0" fontId="158" fillId="7" borderId="592" applyNumberFormat="0" applyAlignment="0" applyProtection="0"/>
    <xf numFmtId="0" fontId="164" fillId="0" borderId="599" applyNumberFormat="0" applyFill="0" applyAlignment="0" applyProtection="0"/>
    <xf numFmtId="0" fontId="51" fillId="0" borderId="598" applyNumberFormat="0">
      <alignment horizontal="right" vertical="top"/>
    </xf>
    <xf numFmtId="0" fontId="12" fillId="0" borderId="600">
      <alignment horizontal="center" vertical="center"/>
    </xf>
    <xf numFmtId="0" fontId="164" fillId="0" borderId="599" applyNumberFormat="0" applyFill="0" applyAlignment="0" applyProtection="0"/>
    <xf numFmtId="0" fontId="160" fillId="20" borderId="592" applyNumberFormat="0" applyAlignment="0" applyProtection="0"/>
    <xf numFmtId="0" fontId="160" fillId="20" borderId="592" applyNumberFormat="0" applyAlignment="0" applyProtection="0"/>
    <xf numFmtId="0" fontId="18" fillId="0" borderId="602">
      <alignment horizontal="left" wrapText="1"/>
    </xf>
    <xf numFmtId="0" fontId="12" fillId="0" borderId="600">
      <alignment horizontal="center" vertical="center" wrapText="1"/>
    </xf>
    <xf numFmtId="0" fontId="51" fillId="23" borderId="593" applyNumberFormat="0" applyFont="0" applyAlignment="0" applyProtection="0"/>
    <xf numFmtId="0" fontId="159" fillId="20" borderId="594" applyNumberFormat="0" applyAlignment="0" applyProtection="0"/>
    <xf numFmtId="0" fontId="12" fillId="0" borderId="601">
      <alignment horizontal="left" wrapText="1"/>
    </xf>
    <xf numFmtId="0" fontId="51" fillId="23" borderId="593" applyNumberFormat="0" applyFont="0" applyAlignment="0" applyProtection="0"/>
    <xf numFmtId="0" fontId="159" fillId="20" borderId="594" applyNumberFormat="0" applyAlignment="0" applyProtection="0"/>
    <xf numFmtId="0" fontId="51" fillId="23" borderId="593" applyNumberFormat="0" applyFont="0" applyAlignment="0" applyProtection="0"/>
    <xf numFmtId="0" fontId="159" fillId="20" borderId="594" applyNumberFormat="0" applyAlignment="0" applyProtection="0"/>
    <xf numFmtId="0" fontId="158" fillId="7" borderId="592" applyNumberFormat="0" applyAlignment="0" applyProtection="0"/>
    <xf numFmtId="0" fontId="158" fillId="7" borderId="592" applyNumberFormat="0" applyAlignment="0" applyProtection="0"/>
    <xf numFmtId="0" fontId="29" fillId="7" borderId="580" applyNumberFormat="0" applyAlignment="0" applyProtection="0"/>
    <xf numFmtId="0" fontId="30" fillId="20" borderId="582" applyNumberFormat="0" applyAlignment="0" applyProtection="0"/>
    <xf numFmtId="0" fontId="31" fillId="20" borderId="580" applyNumberFormat="0" applyAlignment="0" applyProtection="0"/>
    <xf numFmtId="0" fontId="55" fillId="0" borderId="535">
      <alignment horizontal="center" vertical="center" wrapText="1"/>
    </xf>
    <xf numFmtId="0" fontId="35" fillId="0" borderId="588" applyNumberFormat="0" applyFill="0" applyAlignment="0" applyProtection="0"/>
    <xf numFmtId="0" fontId="27" fillId="23" borderId="581" applyNumberFormat="0" applyFont="0" applyAlignment="0" applyProtection="0"/>
    <xf numFmtId="0" fontId="30" fillId="20" borderId="582" applyNumberFormat="0" applyAlignment="0" applyProtection="0"/>
    <xf numFmtId="0" fontId="55" fillId="0" borderId="535">
      <alignment horizontal="center" vertical="center" wrapText="1"/>
    </xf>
    <xf numFmtId="49" fontId="21" fillId="0" borderId="584">
      <alignment horizontal="center"/>
    </xf>
    <xf numFmtId="49" fontId="21" fillId="0" borderId="526">
      <alignment horizontal="center" shrinkToFit="1"/>
    </xf>
    <xf numFmtId="4" fontId="55" fillId="0" borderId="533">
      <alignment horizontal="right"/>
    </xf>
    <xf numFmtId="49" fontId="55" fillId="0" borderId="539">
      <alignment horizontal="center" vertical="center" wrapText="1"/>
    </xf>
    <xf numFmtId="0" fontId="12" fillId="0" borderId="537">
      <alignment wrapText="1"/>
    </xf>
    <xf numFmtId="0" fontId="24" fillId="0" borderId="534">
      <alignment horizontal="left" wrapText="1"/>
    </xf>
    <xf numFmtId="0" fontId="54" fillId="0" borderId="535">
      <alignment horizontal="center" vertical="center"/>
    </xf>
    <xf numFmtId="49" fontId="21" fillId="0" borderId="536">
      <alignment horizontal="center" vertical="center" wrapText="1"/>
    </xf>
    <xf numFmtId="0" fontId="12" fillId="0" borderId="538">
      <alignment horizontal="center" vertical="center" wrapText="1"/>
    </xf>
    <xf numFmtId="49" fontId="21" fillId="0" borderId="589">
      <alignment horizontal="center"/>
    </xf>
    <xf numFmtId="0" fontId="12" fillId="0" borderId="538">
      <alignment horizontal="center" vertical="center"/>
    </xf>
    <xf numFmtId="49" fontId="21" fillId="0" borderId="535">
      <alignment horizontal="center" vertical="center" wrapText="1"/>
    </xf>
    <xf numFmtId="0" fontId="12" fillId="0" borderId="589">
      <alignment horizontal="center" shrinkToFit="1"/>
    </xf>
    <xf numFmtId="0" fontId="12" fillId="0" borderId="589">
      <alignment horizontal="center"/>
    </xf>
    <xf numFmtId="0" fontId="12" fillId="0" borderId="590">
      <alignment horizontal="center"/>
    </xf>
    <xf numFmtId="49" fontId="21" fillId="0" borderId="586">
      <alignment horizontal="center" shrinkToFit="1"/>
    </xf>
    <xf numFmtId="0" fontId="54" fillId="0" borderId="538">
      <alignment horizontal="center" vertical="center" textRotation="90" wrapText="1"/>
    </xf>
    <xf numFmtId="0" fontId="55" fillId="0" borderId="578">
      <alignment textRotation="90"/>
    </xf>
    <xf numFmtId="0" fontId="54" fillId="0" borderId="538">
      <alignment horizontal="center" vertical="center" textRotation="90"/>
    </xf>
    <xf numFmtId="0" fontId="55" fillId="0" borderId="578">
      <alignment horizontal="left" vertical="center" wrapText="1" indent="3"/>
    </xf>
    <xf numFmtId="0" fontId="55" fillId="0" borderId="523">
      <alignment horizontal="center" vertical="center" wrapText="1"/>
    </xf>
    <xf numFmtId="0" fontId="55" fillId="0" borderId="586">
      <alignment horizontal="center" vertical="center" wrapText="1"/>
    </xf>
    <xf numFmtId="0" fontId="55" fillId="0" borderId="589"/>
    <xf numFmtId="0" fontId="55" fillId="0" borderId="523">
      <alignment horizontal="right" shrinkToFit="1"/>
    </xf>
    <xf numFmtId="0" fontId="55" fillId="0" borderId="539">
      <alignment horizontal="center" vertical="center" wrapText="1"/>
    </xf>
    <xf numFmtId="0" fontId="55" fillId="0" borderId="584"/>
    <xf numFmtId="0" fontId="55" fillId="0" borderId="533">
      <alignment horizontal="right" shrinkToFit="1"/>
    </xf>
    <xf numFmtId="0" fontId="21" fillId="0" borderId="535">
      <alignment horizontal="center" vertical="center" wrapText="1"/>
    </xf>
    <xf numFmtId="0" fontId="12" fillId="0" borderId="537">
      <alignment horizontal="left" wrapText="1"/>
    </xf>
    <xf numFmtId="0" fontId="18" fillId="0" borderId="534">
      <alignment horizontal="left" wrapText="1"/>
    </xf>
    <xf numFmtId="0" fontId="61" fillId="7" borderId="580" applyNumberFormat="0" applyAlignment="0" applyProtection="0"/>
    <xf numFmtId="0" fontId="12" fillId="0" borderId="586">
      <alignment horizontal="center" shrinkToFit="1"/>
    </xf>
    <xf numFmtId="0" fontId="12" fillId="0" borderId="543">
      <alignment horizontal="center"/>
    </xf>
    <xf numFmtId="0" fontId="12" fillId="0" borderId="531">
      <alignment horizontal="center" shrinkToFit="1"/>
    </xf>
    <xf numFmtId="0" fontId="12" fillId="0" borderId="535">
      <alignment horizontal="center" vertical="center" wrapText="1"/>
    </xf>
    <xf numFmtId="49" fontId="153" fillId="0" borderId="597">
      <alignment horizontal="left" vertical="top" wrapText="1"/>
    </xf>
    <xf numFmtId="0" fontId="61" fillId="7" borderId="580" applyNumberFormat="0" applyAlignment="0" applyProtection="0"/>
    <xf numFmtId="0" fontId="62" fillId="20" borderId="582" applyNumberFormat="0" applyAlignment="0" applyProtection="0"/>
    <xf numFmtId="0" fontId="63" fillId="20" borderId="580" applyNumberFormat="0" applyAlignment="0" applyProtection="0"/>
    <xf numFmtId="0" fontId="55" fillId="0" borderId="533">
      <alignment horizontal="right" shrinkToFit="1"/>
    </xf>
    <xf numFmtId="0" fontId="55" fillId="0" borderId="539">
      <alignment horizontal="center" vertical="center" wrapText="1"/>
    </xf>
    <xf numFmtId="0" fontId="67" fillId="0" borderId="588" applyNumberFormat="0" applyFill="0" applyAlignment="0" applyProtection="0"/>
    <xf numFmtId="0" fontId="54" fillId="0" borderId="535">
      <alignment horizontal="center" vertical="center"/>
    </xf>
    <xf numFmtId="0" fontId="55" fillId="0" borderId="571">
      <alignment horizontal="center" vertical="center" wrapText="1"/>
    </xf>
    <xf numFmtId="0" fontId="11" fillId="23" borderId="581" applyNumberFormat="0" applyFont="0" applyAlignment="0" applyProtection="0"/>
    <xf numFmtId="0" fontId="29" fillId="7" borderId="580" applyNumberFormat="0" applyAlignment="0" applyProtection="0"/>
    <xf numFmtId="0" fontId="12" fillId="0" borderId="523">
      <alignment horizontal="center"/>
    </xf>
    <xf numFmtId="49" fontId="21" fillId="0" borderId="589">
      <alignment horizontal="center" shrinkToFit="1"/>
    </xf>
    <xf numFmtId="49" fontId="55" fillId="0" borderId="531">
      <alignment horizontal="center" vertical="center" wrapText="1"/>
    </xf>
    <xf numFmtId="0" fontId="21" fillId="0" borderId="579">
      <alignment horizontal="center"/>
    </xf>
    <xf numFmtId="0" fontId="21" fillId="0" borderId="537">
      <alignment wrapText="1"/>
    </xf>
    <xf numFmtId="49" fontId="21" fillId="0" borderId="537"/>
    <xf numFmtId="0" fontId="21" fillId="0" borderId="538">
      <alignment horizontal="center" vertical="center" wrapText="1"/>
    </xf>
    <xf numFmtId="0" fontId="21" fillId="0" borderId="538">
      <alignment horizontal="center" vertical="center"/>
    </xf>
    <xf numFmtId="0" fontId="21" fillId="0" borderId="523">
      <alignment horizontal="center" vertical="center"/>
    </xf>
    <xf numFmtId="0" fontId="21" fillId="0" borderId="539">
      <alignment horizontal="center" vertical="center"/>
    </xf>
    <xf numFmtId="49" fontId="21" fillId="0" borderId="536">
      <alignment horizontal="center" vertical="center" wrapText="1"/>
    </xf>
    <xf numFmtId="49" fontId="21" fillId="0" borderId="526">
      <alignment horizontal="center" shrinkToFit="1"/>
    </xf>
    <xf numFmtId="49" fontId="21" fillId="0" borderId="527">
      <alignment horizontal="center" shrinkToFit="1"/>
    </xf>
    <xf numFmtId="4" fontId="21" fillId="0" borderId="528">
      <alignment horizontal="right"/>
    </xf>
    <xf numFmtId="0" fontId="12" fillId="38" borderId="530"/>
    <xf numFmtId="0" fontId="54" fillId="0" borderId="538">
      <alignment horizontal="center" vertical="center" textRotation="90" wrapText="1"/>
    </xf>
    <xf numFmtId="0" fontId="54" fillId="0" borderId="538">
      <alignment horizontal="center" vertical="center" textRotation="90"/>
    </xf>
    <xf numFmtId="49" fontId="55" fillId="0" borderId="523">
      <alignment horizontal="center" vertical="center" wrapText="1"/>
    </xf>
    <xf numFmtId="49" fontId="54" fillId="0" borderId="531">
      <alignment horizontal="center" vertical="center" wrapText="1"/>
    </xf>
    <xf numFmtId="49" fontId="55" fillId="0" borderId="531">
      <alignment horizontal="center" vertical="center" wrapText="1"/>
    </xf>
    <xf numFmtId="4" fontId="55" fillId="0" borderId="523">
      <alignment horizontal="right"/>
    </xf>
    <xf numFmtId="49" fontId="55" fillId="0" borderId="539">
      <alignment horizontal="center" vertical="center" wrapText="1"/>
    </xf>
    <xf numFmtId="4" fontId="55" fillId="0" borderId="528">
      <alignment horizontal="right"/>
    </xf>
    <xf numFmtId="4" fontId="55" fillId="0" borderId="533">
      <alignment horizontal="right"/>
    </xf>
    <xf numFmtId="0" fontId="21" fillId="0" borderId="537">
      <alignment horizontal="left" wrapText="1"/>
    </xf>
    <xf numFmtId="0" fontId="12" fillId="0" borderId="535">
      <alignment horizontal="center" vertical="center" wrapText="1"/>
    </xf>
    <xf numFmtId="0" fontId="120" fillId="29" borderId="592" applyNumberFormat="0" applyAlignment="0" applyProtection="0"/>
    <xf numFmtId="0" fontId="54" fillId="0" borderId="536">
      <alignment horizontal="center" vertical="center"/>
    </xf>
    <xf numFmtId="4" fontId="21" fillId="0" borderId="528">
      <alignment horizontal="right"/>
    </xf>
    <xf numFmtId="49" fontId="21" fillId="0" borderId="586">
      <alignment horizontal="center" wrapText="1"/>
    </xf>
    <xf numFmtId="0" fontId="21" fillId="0" borderId="535">
      <alignment horizontal="center" vertical="center" wrapText="1"/>
    </xf>
    <xf numFmtId="0" fontId="120" fillId="29" borderId="592" applyNumberFormat="0" applyAlignment="0" applyProtection="0"/>
    <xf numFmtId="0" fontId="55" fillId="0" borderId="584"/>
    <xf numFmtId="0" fontId="55" fillId="0" borderId="589"/>
    <xf numFmtId="49" fontId="55" fillId="0" borderId="586">
      <alignment horizontal="center" vertical="center" wrapText="1"/>
    </xf>
    <xf numFmtId="0" fontId="12" fillId="38" borderId="530"/>
    <xf numFmtId="4" fontId="21" fillId="0" borderId="535">
      <alignment horizontal="right"/>
    </xf>
    <xf numFmtId="49" fontId="21" fillId="0" borderId="535">
      <alignment horizontal="center" vertical="center" wrapText="1"/>
    </xf>
    <xf numFmtId="49" fontId="21" fillId="0" borderId="543">
      <alignment horizontal="center"/>
    </xf>
    <xf numFmtId="0" fontId="12" fillId="0" borderId="589">
      <alignment horizontal="center"/>
    </xf>
    <xf numFmtId="0" fontId="55" fillId="0" borderId="535">
      <alignment horizontal="center" vertical="center" wrapText="1"/>
    </xf>
    <xf numFmtId="49" fontId="55" fillId="0" borderId="535">
      <alignment horizontal="center" vertical="center" wrapText="1"/>
    </xf>
    <xf numFmtId="49" fontId="21" fillId="0" borderId="535">
      <alignment horizontal="center" vertical="center" wrapText="1"/>
    </xf>
    <xf numFmtId="0" fontId="21" fillId="0" borderId="543">
      <alignment horizontal="center"/>
    </xf>
    <xf numFmtId="14" fontId="21" fillId="0" borderId="543">
      <alignment horizontal="center"/>
    </xf>
    <xf numFmtId="0" fontId="11" fillId="23" borderId="581" applyNumberFormat="0" applyFont="0" applyAlignment="0" applyProtection="0"/>
    <xf numFmtId="0" fontId="67" fillId="0" borderId="588" applyNumberFormat="0" applyFill="0" applyAlignment="0" applyProtection="0"/>
    <xf numFmtId="0" fontId="62" fillId="20" borderId="582" applyNumberFormat="0" applyAlignment="0" applyProtection="0"/>
    <xf numFmtId="0" fontId="164" fillId="0" borderId="599" applyNumberFormat="0" applyFill="0" applyAlignment="0" applyProtection="0"/>
    <xf numFmtId="0" fontId="160" fillId="20" borderId="592" applyNumberFormat="0" applyAlignment="0" applyProtection="0"/>
    <xf numFmtId="0" fontId="158" fillId="7" borderId="592" applyNumberFormat="0" applyAlignment="0" applyProtection="0"/>
    <xf numFmtId="0" fontId="12" fillId="0" borderId="528">
      <alignment horizontal="right" shrinkToFit="1"/>
    </xf>
    <xf numFmtId="0" fontId="12" fillId="0" borderId="540">
      <alignment horizontal="center" vertical="center"/>
    </xf>
    <xf numFmtId="0" fontId="12" fillId="0" borderId="535">
      <alignment horizontal="center" vertical="center" wrapText="1"/>
    </xf>
    <xf numFmtId="0" fontId="12" fillId="0" borderId="542"/>
    <xf numFmtId="0" fontId="12" fillId="0" borderId="537">
      <alignment wrapText="1"/>
    </xf>
    <xf numFmtId="0" fontId="12" fillId="0" borderId="535">
      <alignment horizontal="right" shrinkToFit="1"/>
    </xf>
    <xf numFmtId="0" fontId="12" fillId="0" borderId="589">
      <alignment horizontal="center"/>
    </xf>
    <xf numFmtId="0" fontId="12" fillId="0" borderId="535">
      <alignment horizontal="center" vertical="center" wrapText="1"/>
    </xf>
    <xf numFmtId="0" fontId="12" fillId="0" borderId="535">
      <alignment horizontal="center" vertical="center" wrapText="1"/>
    </xf>
    <xf numFmtId="0" fontId="12" fillId="0" borderId="535">
      <alignment horizontal="center" shrinkToFit="1"/>
    </xf>
    <xf numFmtId="0" fontId="12" fillId="0" borderId="589">
      <alignment horizontal="center" shrinkToFit="1"/>
    </xf>
    <xf numFmtId="0" fontId="12" fillId="0" borderId="589">
      <alignment horizontal="center" shrinkToFit="1"/>
    </xf>
    <xf numFmtId="0" fontId="12" fillId="0" borderId="589">
      <alignment horizontal="center" shrinkToFit="1"/>
    </xf>
    <xf numFmtId="0" fontId="12" fillId="27" borderId="542"/>
    <xf numFmtId="0" fontId="12" fillId="27" borderId="542"/>
    <xf numFmtId="0" fontId="12" fillId="27" borderId="542"/>
    <xf numFmtId="0" fontId="12" fillId="0" borderId="531">
      <alignment horizontal="center" shrinkToFit="1"/>
    </xf>
    <xf numFmtId="0" fontId="12" fillId="0" borderId="586">
      <alignment horizontal="center" wrapText="1" shrinkToFit="1"/>
    </xf>
    <xf numFmtId="0" fontId="12" fillId="0" borderId="571">
      <alignment horizontal="center" vertical="center"/>
    </xf>
    <xf numFmtId="0" fontId="12" fillId="0" borderId="535">
      <alignment horizontal="center" vertical="center" wrapText="1"/>
    </xf>
    <xf numFmtId="0" fontId="12" fillId="0" borderId="538">
      <alignment horizontal="center" vertical="center"/>
    </xf>
    <xf numFmtId="0" fontId="12" fillId="0" borderId="596">
      <alignment horizontal="center"/>
    </xf>
    <xf numFmtId="0" fontId="21" fillId="0" borderId="542">
      <alignment horizontal="center"/>
    </xf>
    <xf numFmtId="0" fontId="12" fillId="27" borderId="530"/>
    <xf numFmtId="0" fontId="12" fillId="0" borderId="535">
      <alignment horizontal="center" vertical="center"/>
    </xf>
    <xf numFmtId="0" fontId="21" fillId="0" borderId="541">
      <alignment horizontal="center"/>
    </xf>
    <xf numFmtId="0" fontId="120" fillId="29" borderId="580" applyNumberFormat="0" applyAlignment="0" applyProtection="0"/>
    <xf numFmtId="0" fontId="120" fillId="29" borderId="580" applyNumberFormat="0" applyAlignment="0" applyProtection="0"/>
    <xf numFmtId="0" fontId="120" fillId="29" borderId="580" applyNumberFormat="0" applyAlignment="0" applyProtection="0"/>
    <xf numFmtId="0" fontId="12" fillId="0" borderId="540">
      <alignment horizontal="center" vertical="center" wrapText="1"/>
    </xf>
    <xf numFmtId="0" fontId="12" fillId="0" borderId="536">
      <alignment horizontal="center" vertical="center"/>
    </xf>
    <xf numFmtId="0" fontId="146" fillId="0" borderId="595" applyNumberFormat="0" applyFill="0" applyAlignment="0" applyProtection="0"/>
    <xf numFmtId="0" fontId="146" fillId="0" borderId="595" applyNumberFormat="0" applyFill="0" applyAlignment="0" applyProtection="0"/>
    <xf numFmtId="0" fontId="146" fillId="0" borderId="595" applyNumberFormat="0" applyFill="0" applyAlignment="0" applyProtection="0"/>
    <xf numFmtId="0" fontId="61" fillId="56" borderId="580" applyNumberFormat="0" applyAlignment="0" applyProtection="0"/>
    <xf numFmtId="0" fontId="61" fillId="56" borderId="580" applyNumberFormat="0" applyAlignment="0" applyProtection="0"/>
    <xf numFmtId="0" fontId="61" fillId="56" borderId="580" applyNumberFormat="0" applyAlignment="0" applyProtection="0"/>
    <xf numFmtId="0" fontId="62" fillId="29" borderId="594" applyNumberFormat="0" applyAlignment="0" applyProtection="0"/>
    <xf numFmtId="0" fontId="62" fillId="29" borderId="594" applyNumberFormat="0" applyAlignment="0" applyProtection="0"/>
    <xf numFmtId="0" fontId="62" fillId="29" borderId="594" applyNumberFormat="0" applyAlignment="0" applyProtection="0"/>
    <xf numFmtId="0" fontId="48" fillId="45" borderId="593" applyNumberFormat="0" applyFont="0" applyAlignment="0" applyProtection="0"/>
    <xf numFmtId="0" fontId="48" fillId="45" borderId="593" applyNumberFormat="0" applyFont="0" applyAlignment="0" applyProtection="0"/>
    <xf numFmtId="0" fontId="48" fillId="45" borderId="593" applyNumberFormat="0" applyFont="0" applyAlignment="0" applyProtection="0"/>
    <xf numFmtId="0" fontId="48" fillId="45" borderId="581" applyNumberFormat="0" applyFont="0" applyAlignment="0" applyProtection="0"/>
    <xf numFmtId="0" fontId="48" fillId="45" borderId="581" applyNumberFormat="0" applyFont="0" applyAlignment="0" applyProtection="0"/>
    <xf numFmtId="0" fontId="48" fillId="45" borderId="581" applyNumberFormat="0" applyFont="0" applyAlignment="0" applyProtection="0"/>
    <xf numFmtId="0" fontId="62" fillId="29" borderId="582" applyNumberFormat="0" applyAlignment="0" applyProtection="0"/>
    <xf numFmtId="0" fontId="62" fillId="29" borderId="582" applyNumberFormat="0" applyAlignment="0" applyProtection="0"/>
    <xf numFmtId="0" fontId="62" fillId="29" borderId="582" applyNumberFormat="0" applyAlignment="0" applyProtection="0"/>
    <xf numFmtId="0" fontId="61" fillId="56" borderId="592" applyNumberFormat="0" applyAlignment="0" applyProtection="0"/>
    <xf numFmtId="0" fontId="61" fillId="56" borderId="592" applyNumberFormat="0" applyAlignment="0" applyProtection="0"/>
    <xf numFmtId="0" fontId="61" fillId="56" borderId="592" applyNumberFormat="0" applyAlignment="0" applyProtection="0"/>
    <xf numFmtId="0" fontId="146" fillId="0" borderId="583" applyNumberFormat="0" applyFill="0" applyAlignment="0" applyProtection="0"/>
    <xf numFmtId="0" fontId="146" fillId="0" borderId="583" applyNumberFormat="0" applyFill="0" applyAlignment="0" applyProtection="0"/>
    <xf numFmtId="0" fontId="146" fillId="0" borderId="583" applyNumberFormat="0" applyFill="0" applyAlignment="0" applyProtection="0"/>
    <xf numFmtId="0" fontId="120" fillId="29" borderId="592" applyNumberFormat="0" applyAlignment="0" applyProtection="0"/>
    <xf numFmtId="0" fontId="12" fillId="0" borderId="535">
      <alignment horizontal="center" vertical="center" wrapText="1"/>
    </xf>
    <xf numFmtId="0" fontId="12" fillId="0" borderId="536">
      <alignment horizontal="center" vertical="center"/>
    </xf>
    <xf numFmtId="0" fontId="12" fillId="0" borderId="540">
      <alignment horizontal="center" vertical="center" wrapText="1"/>
    </xf>
    <xf numFmtId="0" fontId="21" fillId="0" borderId="577">
      <alignment horizontal="center"/>
    </xf>
    <xf numFmtId="0" fontId="12" fillId="0" borderId="535">
      <alignment horizontal="center" vertical="center"/>
    </xf>
    <xf numFmtId="0" fontId="12" fillId="27" borderId="530"/>
    <xf numFmtId="0" fontId="21" fillId="0" borderId="578">
      <alignment horizontal="center"/>
    </xf>
    <xf numFmtId="0" fontId="12" fillId="0" borderId="584">
      <alignment horizontal="center"/>
    </xf>
    <xf numFmtId="0" fontId="12" fillId="0" borderId="589">
      <alignment horizontal="center"/>
    </xf>
    <xf numFmtId="49" fontId="153" fillId="0" borderId="585">
      <alignment horizontal="left" vertical="top" wrapText="1"/>
    </xf>
    <xf numFmtId="4" fontId="153" fillId="6" borderId="585">
      <alignment horizontal="right" vertical="top" shrinkToFit="1"/>
    </xf>
    <xf numFmtId="0" fontId="153" fillId="0" borderId="585">
      <alignment horizontal="left" vertical="top" wrapText="1"/>
    </xf>
    <xf numFmtId="0" fontId="12" fillId="0" borderId="535">
      <alignment horizontal="center" vertical="center" wrapText="1"/>
    </xf>
    <xf numFmtId="0" fontId="12" fillId="0" borderId="535">
      <alignment horizontal="center" vertical="center" wrapText="1"/>
    </xf>
    <xf numFmtId="0" fontId="12" fillId="0" borderId="535">
      <alignment horizontal="center" vertical="center" wrapText="1"/>
    </xf>
    <xf numFmtId="0" fontId="12" fillId="0" borderId="523">
      <alignment horizontal="center" vertical="center"/>
    </xf>
    <xf numFmtId="0" fontId="12" fillId="0" borderId="523">
      <alignment horizontal="center" vertical="center"/>
    </xf>
    <xf numFmtId="0" fontId="12" fillId="0" borderId="523">
      <alignment horizontal="center" vertical="center"/>
    </xf>
    <xf numFmtId="0" fontId="12" fillId="0" borderId="586">
      <alignment horizontal="center" wrapText="1" shrinkToFit="1"/>
    </xf>
    <xf numFmtId="0" fontId="12" fillId="0" borderId="586">
      <alignment horizontal="center" wrapText="1" shrinkToFit="1"/>
    </xf>
    <xf numFmtId="0" fontId="12" fillId="0" borderId="586">
      <alignment horizontal="center" wrapText="1" shrinkToFit="1"/>
    </xf>
    <xf numFmtId="0" fontId="12" fillId="0" borderId="531">
      <alignment horizontal="center" shrinkToFit="1"/>
    </xf>
    <xf numFmtId="0" fontId="12" fillId="0" borderId="531">
      <alignment horizontal="center" shrinkToFit="1"/>
    </xf>
    <xf numFmtId="0" fontId="12" fillId="0" borderId="531">
      <alignment horizontal="center" shrinkToFit="1"/>
    </xf>
    <xf numFmtId="0" fontId="12" fillId="27" borderId="578"/>
    <xf numFmtId="0" fontId="12" fillId="27" borderId="578"/>
    <xf numFmtId="0" fontId="12" fillId="27" borderId="578"/>
    <xf numFmtId="0" fontId="12" fillId="0" borderId="589">
      <alignment horizontal="center" shrinkToFit="1"/>
    </xf>
    <xf numFmtId="0" fontId="12" fillId="0" borderId="589">
      <alignment horizontal="center" shrinkToFit="1"/>
    </xf>
    <xf numFmtId="0" fontId="12" fillId="0" borderId="589">
      <alignment horizontal="center" shrinkToFit="1"/>
    </xf>
    <xf numFmtId="0" fontId="12" fillId="0" borderId="535">
      <alignment horizontal="center" shrinkToFit="1"/>
    </xf>
    <xf numFmtId="0" fontId="12" fillId="0" borderId="535">
      <alignment horizontal="center" vertical="center" wrapText="1"/>
    </xf>
    <xf numFmtId="0" fontId="12" fillId="0" borderId="535">
      <alignment horizontal="center" vertical="center" wrapText="1"/>
    </xf>
    <xf numFmtId="0" fontId="12" fillId="0" borderId="589">
      <alignment horizontal="center"/>
    </xf>
    <xf numFmtId="0" fontId="12" fillId="0" borderId="535">
      <alignment horizontal="right" shrinkToFit="1"/>
    </xf>
    <xf numFmtId="0" fontId="12" fillId="0" borderId="578"/>
    <xf numFmtId="0" fontId="12" fillId="0" borderId="535">
      <alignment horizontal="center" vertical="center" wrapText="1"/>
    </xf>
    <xf numFmtId="0" fontId="12" fillId="0" borderId="540">
      <alignment horizontal="center" vertical="center"/>
    </xf>
    <xf numFmtId="4" fontId="55" fillId="0" borderId="528">
      <alignment horizontal="right"/>
    </xf>
    <xf numFmtId="4" fontId="55" fillId="0" borderId="535">
      <alignment horizontal="right"/>
    </xf>
    <xf numFmtId="49" fontId="54" fillId="0" borderId="531">
      <alignment horizontal="center" vertical="center" wrapText="1"/>
    </xf>
    <xf numFmtId="0" fontId="12" fillId="0" borderId="523">
      <alignment horizontal="center"/>
    </xf>
    <xf numFmtId="0" fontId="12" fillId="0" borderId="543">
      <alignment horizontal="center"/>
    </xf>
    <xf numFmtId="0" fontId="12" fillId="0" borderId="579">
      <alignment horizontal="center"/>
    </xf>
    <xf numFmtId="0" fontId="21" fillId="0" borderId="535">
      <alignment horizontal="center" vertical="center"/>
    </xf>
    <xf numFmtId="0" fontId="12" fillId="0" borderId="543">
      <alignment horizontal="center"/>
    </xf>
    <xf numFmtId="0" fontId="12" fillId="0" borderId="543">
      <alignment horizontal="center"/>
    </xf>
    <xf numFmtId="0" fontId="12" fillId="0" borderId="536">
      <alignment horizontal="center" vertical="center" wrapText="1"/>
    </xf>
    <xf numFmtId="0" fontId="12" fillId="0" borderId="536">
      <alignment horizontal="center" vertical="center" wrapText="1"/>
    </xf>
    <xf numFmtId="0" fontId="12" fillId="0" borderId="545">
      <alignment horizontal="center" vertical="center"/>
    </xf>
    <xf numFmtId="0" fontId="12" fillId="0" borderId="528">
      <alignment horizontal="right" shrinkToFit="1"/>
    </xf>
    <xf numFmtId="49" fontId="21" fillId="0" borderId="527">
      <alignment horizontal="center" shrinkToFit="1"/>
    </xf>
    <xf numFmtId="49" fontId="21" fillId="0" borderId="591">
      <alignment horizontal="center"/>
    </xf>
    <xf numFmtId="0" fontId="21" fillId="0" borderId="539">
      <alignment horizontal="center" vertical="center"/>
    </xf>
    <xf numFmtId="49" fontId="21" fillId="0" borderId="536">
      <alignment horizontal="center" vertical="center"/>
    </xf>
    <xf numFmtId="0" fontId="21" fillId="0" borderId="579">
      <alignment horizontal="center"/>
    </xf>
    <xf numFmtId="0" fontId="12" fillId="0" borderId="586">
      <alignment horizontal="center" shrinkToFit="1"/>
    </xf>
    <xf numFmtId="0" fontId="63" fillId="20" borderId="580" applyNumberFormat="0" applyAlignment="0" applyProtection="0"/>
    <xf numFmtId="0" fontId="158" fillId="7" borderId="580" applyNumberFormat="0" applyAlignment="0" applyProtection="0"/>
    <xf numFmtId="0" fontId="158" fillId="7" borderId="580" applyNumberFormat="0" applyAlignment="0" applyProtection="0"/>
    <xf numFmtId="0" fontId="158" fillId="7" borderId="580" applyNumberFormat="0" applyAlignment="0" applyProtection="0"/>
    <xf numFmtId="0" fontId="159" fillId="20" borderId="582" applyNumberFormat="0" applyAlignment="0" applyProtection="0"/>
    <xf numFmtId="0" fontId="159" fillId="20" borderId="582" applyNumberFormat="0" applyAlignment="0" applyProtection="0"/>
    <xf numFmtId="0" fontId="159" fillId="20" borderId="582" applyNumberFormat="0" applyAlignment="0" applyProtection="0"/>
    <xf numFmtId="0" fontId="160" fillId="20" borderId="580" applyNumberFormat="0" applyAlignment="0" applyProtection="0"/>
    <xf numFmtId="0" fontId="160" fillId="20" borderId="580" applyNumberFormat="0" applyAlignment="0" applyProtection="0"/>
    <xf numFmtId="0" fontId="160" fillId="20" borderId="580" applyNumberFormat="0" applyAlignment="0" applyProtection="0"/>
    <xf numFmtId="0" fontId="51" fillId="0" borderId="587" applyNumberFormat="0">
      <alignment horizontal="right" vertical="top"/>
    </xf>
    <xf numFmtId="0" fontId="12" fillId="27" borderId="578"/>
    <xf numFmtId="0" fontId="55" fillId="0" borderId="584"/>
    <xf numFmtId="0" fontId="54" fillId="0" borderId="536">
      <alignment horizontal="center" vertical="center"/>
    </xf>
    <xf numFmtId="0" fontId="55" fillId="0" borderId="571">
      <alignment horizontal="right" shrinkToFit="1"/>
    </xf>
    <xf numFmtId="0" fontId="164" fillId="0" borderId="588" applyNumberFormat="0" applyFill="0" applyAlignment="0" applyProtection="0"/>
    <xf numFmtId="0" fontId="164" fillId="0" borderId="588" applyNumberFormat="0" applyFill="0" applyAlignment="0" applyProtection="0"/>
    <xf numFmtId="0" fontId="164" fillId="0" borderId="588" applyNumberFormat="0" applyFill="0" applyAlignment="0" applyProtection="0"/>
    <xf numFmtId="0" fontId="55" fillId="0" borderId="531">
      <alignment horizontal="center" vertical="center" wrapText="1"/>
    </xf>
    <xf numFmtId="0" fontId="55" fillId="0" borderId="586">
      <alignment horizontal="center" vertical="center" wrapText="1"/>
    </xf>
    <xf numFmtId="0" fontId="55" fillId="0" borderId="535">
      <alignment horizontal="center" vertical="center" wrapText="1"/>
    </xf>
    <xf numFmtId="0" fontId="55" fillId="0" borderId="578">
      <alignment textRotation="90"/>
    </xf>
    <xf numFmtId="0" fontId="21" fillId="0" borderId="578">
      <alignment horizontal="center"/>
    </xf>
    <xf numFmtId="0" fontId="12" fillId="0" borderId="590">
      <alignment horizontal="center"/>
    </xf>
    <xf numFmtId="0" fontId="12" fillId="0" borderId="589">
      <alignment horizontal="center"/>
    </xf>
    <xf numFmtId="0" fontId="12" fillId="0" borderId="589">
      <alignment horizontal="center" shrinkToFit="1"/>
    </xf>
    <xf numFmtId="0" fontId="12" fillId="0" borderId="578"/>
    <xf numFmtId="0" fontId="51" fillId="23" borderId="581" applyNumberFormat="0" applyFont="0" applyAlignment="0" applyProtection="0"/>
    <xf numFmtId="0" fontId="51" fillId="23" borderId="581" applyNumberFormat="0" applyFont="0" applyAlignment="0" applyProtection="0"/>
    <xf numFmtId="0" fontId="51" fillId="23" borderId="581" applyNumberFormat="0" applyFont="0" applyAlignment="0" applyProtection="0"/>
    <xf numFmtId="0" fontId="27" fillId="23" borderId="581" applyNumberFormat="0" applyFont="0" applyAlignment="0" applyProtection="0"/>
    <xf numFmtId="0" fontId="35" fillId="0" borderId="588" applyNumberFormat="0" applyFill="0" applyAlignment="0" applyProtection="0"/>
    <xf numFmtId="0" fontId="54" fillId="0" borderId="531">
      <alignment horizontal="center" vertical="center" wrapText="1"/>
    </xf>
    <xf numFmtId="0" fontId="55" fillId="0" borderId="528">
      <alignment horizontal="right" shrinkToFit="1"/>
    </xf>
    <xf numFmtId="0" fontId="55" fillId="0" borderId="589"/>
    <xf numFmtId="0" fontId="55" fillId="0" borderId="578">
      <alignment horizontal="left" vertical="center" wrapText="1" indent="3"/>
    </xf>
    <xf numFmtId="0" fontId="31" fillId="20" borderId="580" applyNumberFormat="0" applyAlignment="0" applyProtection="0"/>
    <xf numFmtId="0" fontId="55" fillId="0" borderId="535">
      <alignment horizontal="right" shrinkToFit="1"/>
    </xf>
    <xf numFmtId="0" fontId="12" fillId="0" borderId="531">
      <alignment horizontal="center" shrinkToFit="1"/>
    </xf>
    <xf numFmtId="0" fontId="12" fillId="0" borderId="571">
      <alignment horizontal="center" vertical="center"/>
    </xf>
    <xf numFmtId="0" fontId="153" fillId="0" borderId="597">
      <alignment horizontal="left" vertical="top" wrapText="1"/>
    </xf>
    <xf numFmtId="0" fontId="12" fillId="0" borderId="544">
      <alignment horizontal="center"/>
    </xf>
    <xf numFmtId="0" fontId="12" fillId="0" borderId="571">
      <alignment horizontal="center" vertical="center"/>
    </xf>
    <xf numFmtId="0" fontId="164" fillId="0" borderId="599" applyNumberFormat="0" applyFill="0" applyAlignment="0" applyProtection="0"/>
    <xf numFmtId="0" fontId="51" fillId="0" borderId="598" applyNumberFormat="0">
      <alignment horizontal="right" vertical="top"/>
    </xf>
    <xf numFmtId="0" fontId="12" fillId="0" borderId="590">
      <alignment horizontal="center"/>
    </xf>
    <xf numFmtId="0" fontId="12" fillId="0" borderId="571">
      <alignment horizontal="center"/>
    </xf>
    <xf numFmtId="0" fontId="12" fillId="0" borderId="586">
      <alignment horizontal="center" wrapText="1" shrinkToFit="1"/>
    </xf>
    <xf numFmtId="0" fontId="12" fillId="0" borderId="535">
      <alignment horizontal="center" vertical="center" wrapText="1"/>
    </xf>
    <xf numFmtId="0" fontId="164" fillId="0" borderId="599" applyNumberFormat="0" applyFill="0" applyAlignment="0" applyProtection="0"/>
    <xf numFmtId="0" fontId="160" fillId="20" borderId="592" applyNumberFormat="0" applyAlignment="0" applyProtection="0"/>
    <xf numFmtId="0" fontId="12" fillId="0" borderId="586">
      <alignment horizontal="center" wrapText="1" shrinkToFit="1"/>
    </xf>
    <xf numFmtId="0" fontId="12" fillId="0" borderId="538">
      <alignment horizontal="center" vertical="center"/>
    </xf>
    <xf numFmtId="0" fontId="160" fillId="20" borderId="592" applyNumberFormat="0" applyAlignment="0" applyProtection="0"/>
    <xf numFmtId="0" fontId="18" fillId="0" borderId="534">
      <alignment horizontal="left" wrapText="1"/>
    </xf>
    <xf numFmtId="0" fontId="12" fillId="0" borderId="536">
      <alignment horizontal="center" vertical="center" wrapText="1"/>
    </xf>
    <xf numFmtId="4" fontId="153" fillId="6" borderId="597">
      <alignment horizontal="right" vertical="top" shrinkToFit="1"/>
    </xf>
    <xf numFmtId="0" fontId="12" fillId="0" borderId="538">
      <alignment horizontal="center" vertical="center"/>
    </xf>
    <xf numFmtId="0" fontId="159" fillId="20" borderId="594" applyNumberFormat="0" applyAlignment="0" applyProtection="0"/>
    <xf numFmtId="0" fontId="12" fillId="0" borderId="537">
      <alignment horizontal="left" wrapText="1"/>
    </xf>
    <xf numFmtId="0" fontId="12" fillId="0" borderId="536">
      <alignment horizontal="center" vertical="center" wrapText="1"/>
    </xf>
    <xf numFmtId="0" fontId="159" fillId="20" borderId="594" applyNumberFormat="0" applyAlignment="0" applyProtection="0"/>
    <xf numFmtId="0" fontId="12" fillId="0" borderId="538">
      <alignment horizontal="center" vertical="center" wrapText="1"/>
    </xf>
    <xf numFmtId="0" fontId="12" fillId="0" borderId="571">
      <alignment horizontal="center"/>
    </xf>
    <xf numFmtId="0" fontId="159" fillId="20" borderId="594" applyNumberFormat="0" applyAlignment="0" applyProtection="0"/>
    <xf numFmtId="0" fontId="12" fillId="0" borderId="538">
      <alignment horizontal="center" vertical="center" wrapText="1"/>
    </xf>
    <xf numFmtId="0" fontId="158" fillId="7" borderId="592" applyNumberFormat="0" applyAlignment="0" applyProtection="0"/>
    <xf numFmtId="0" fontId="12" fillId="0" borderId="543">
      <alignment horizontal="center"/>
    </xf>
    <xf numFmtId="0" fontId="12" fillId="0" borderId="538">
      <alignment horizontal="center" vertical="center" wrapText="1"/>
    </xf>
    <xf numFmtId="0" fontId="55" fillId="0" borderId="535">
      <alignment horizontal="center" vertical="center" wrapText="1"/>
    </xf>
    <xf numFmtId="0" fontId="158" fillId="7" borderId="592" applyNumberFormat="0" applyAlignment="0" applyProtection="0"/>
    <xf numFmtId="0" fontId="12" fillId="0" borderId="543">
      <alignment horizontal="center"/>
    </xf>
    <xf numFmtId="0" fontId="12" fillId="0" borderId="571">
      <alignment horizontal="center" vertical="center"/>
    </xf>
    <xf numFmtId="0" fontId="51" fillId="23" borderId="593" applyNumberFormat="0" applyFont="0" applyAlignment="0" applyProtection="0"/>
    <xf numFmtId="0" fontId="51" fillId="23" borderId="593" applyNumberFormat="0" applyFont="0" applyAlignment="0" applyProtection="0"/>
    <xf numFmtId="0" fontId="51" fillId="23" borderId="593" applyNumberFormat="0" applyFont="0" applyAlignment="0" applyProtection="0"/>
    <xf numFmtId="0" fontId="12" fillId="0" borderId="535">
      <alignment horizontal="center" vertical="center"/>
    </xf>
    <xf numFmtId="0" fontId="12" fillId="27" borderId="530"/>
    <xf numFmtId="0" fontId="29" fillId="7" borderId="592" applyNumberFormat="0" applyAlignment="0" applyProtection="0"/>
    <xf numFmtId="0" fontId="30" fillId="20" borderId="594" applyNumberFormat="0" applyAlignment="0" applyProtection="0"/>
    <xf numFmtId="0" fontId="31" fillId="20" borderId="592" applyNumberFormat="0" applyAlignment="0" applyProtection="0"/>
    <xf numFmtId="0" fontId="35" fillId="0" borderId="599" applyNumberFormat="0" applyFill="0" applyAlignment="0" applyProtection="0"/>
    <xf numFmtId="0" fontId="27" fillId="23" borderId="593" applyNumberFormat="0" applyFont="0" applyAlignment="0" applyProtection="0"/>
    <xf numFmtId="0" fontId="54" fillId="0" borderId="536">
      <alignment horizontal="center" vertical="center"/>
    </xf>
    <xf numFmtId="49" fontId="21" fillId="0" borderId="596">
      <alignment horizontal="center"/>
    </xf>
    <xf numFmtId="0" fontId="12" fillId="0" borderId="601">
      <alignment wrapText="1"/>
    </xf>
    <xf numFmtId="0" fontId="24" fillId="0" borderId="602">
      <alignment horizontal="left" wrapText="1"/>
    </xf>
    <xf numFmtId="0" fontId="12" fillId="0" borderId="600">
      <alignment horizontal="center" vertical="center" wrapText="1"/>
    </xf>
    <xf numFmtId="0" fontId="21" fillId="0" borderId="601">
      <alignment wrapText="1"/>
    </xf>
    <xf numFmtId="0" fontId="12" fillId="0" borderId="600">
      <alignment horizontal="center" vertical="center"/>
    </xf>
    <xf numFmtId="0" fontId="12" fillId="0" borderId="490">
      <alignment horizontal="center" shrinkToFit="1"/>
    </xf>
    <xf numFmtId="0" fontId="12" fillId="0" borderId="490">
      <alignment horizontal="center"/>
    </xf>
    <xf numFmtId="0" fontId="12" fillId="0" borderId="491">
      <alignment horizontal="center"/>
    </xf>
    <xf numFmtId="49" fontId="21" fillId="0" borderId="586">
      <alignment horizontal="center" shrinkToFit="1"/>
    </xf>
    <xf numFmtId="0" fontId="12" fillId="0" borderId="536">
      <alignment horizontal="center" vertical="center"/>
    </xf>
    <xf numFmtId="0" fontId="12" fillId="0" borderId="535">
      <alignment horizontal="center" vertical="center"/>
    </xf>
    <xf numFmtId="0" fontId="12" fillId="0" borderId="535">
      <alignment horizontal="center" vertical="center" wrapText="1"/>
    </xf>
    <xf numFmtId="0" fontId="12" fillId="0" borderId="535">
      <alignment horizontal="center" vertical="center" wrapText="1"/>
    </xf>
    <xf numFmtId="49" fontId="21" fillId="0" borderId="543">
      <alignment horizontal="center"/>
    </xf>
    <xf numFmtId="4" fontId="55" fillId="0" borderId="535">
      <alignment horizontal="right"/>
    </xf>
    <xf numFmtId="0" fontId="54" fillId="0" borderId="600">
      <alignment horizontal="center" vertical="center" textRotation="90" wrapText="1"/>
    </xf>
    <xf numFmtId="0" fontId="54" fillId="0" borderId="600">
      <alignment horizontal="center" vertical="center" textRotation="90"/>
    </xf>
    <xf numFmtId="0" fontId="12" fillId="0" borderId="589">
      <alignment horizontal="center"/>
    </xf>
    <xf numFmtId="0" fontId="55" fillId="0" borderId="586">
      <alignment horizontal="center" vertical="center" wrapText="1"/>
    </xf>
    <xf numFmtId="0" fontId="55" fillId="0" borderId="490"/>
    <xf numFmtId="0" fontId="55" fillId="0" borderId="596"/>
    <xf numFmtId="0" fontId="21" fillId="0" borderId="600">
      <alignment horizontal="center" vertical="center"/>
    </xf>
    <xf numFmtId="0" fontId="12" fillId="0" borderId="601">
      <alignment horizontal="left" wrapText="1"/>
    </xf>
    <xf numFmtId="0" fontId="18" fillId="0" borderId="602">
      <alignment horizontal="left" wrapText="1"/>
    </xf>
    <xf numFmtId="0" fontId="12" fillId="0" borderId="575">
      <alignment horizontal="left" wrapText="1"/>
    </xf>
    <xf numFmtId="49" fontId="153" fillId="0" borderId="585">
      <alignment horizontal="left" vertical="top" wrapText="1"/>
    </xf>
    <xf numFmtId="0" fontId="12" fillId="0" borderId="535">
      <alignment horizontal="center" vertical="center" wrapText="1"/>
    </xf>
    <xf numFmtId="0" fontId="61" fillId="7" borderId="592" applyNumberFormat="0" applyAlignment="0" applyProtection="0"/>
    <xf numFmtId="0" fontId="62" fillId="20" borderId="594" applyNumberFormat="0" applyAlignment="0" applyProtection="0"/>
    <xf numFmtId="0" fontId="63" fillId="20" borderId="592" applyNumberFormat="0" applyAlignment="0" applyProtection="0"/>
    <xf numFmtId="0" fontId="67" fillId="0" borderId="599" applyNumberFormat="0" applyFill="0" applyAlignment="0" applyProtection="0"/>
    <xf numFmtId="0" fontId="11" fillId="23" borderId="593" applyNumberFormat="0" applyFont="0" applyAlignment="0" applyProtection="0"/>
    <xf numFmtId="0" fontId="56" fillId="0" borderId="525">
      <alignment horizontal="left" vertical="center" wrapText="1"/>
    </xf>
    <xf numFmtId="0" fontId="21" fillId="0" borderId="601">
      <alignment wrapText="1"/>
    </xf>
    <xf numFmtId="49" fontId="21" fillId="0" borderId="601"/>
    <xf numFmtId="0" fontId="21" fillId="0" borderId="600">
      <alignment horizontal="center" vertical="center" wrapText="1"/>
    </xf>
    <xf numFmtId="0" fontId="21" fillId="0" borderId="600">
      <alignment horizontal="center" vertical="center"/>
    </xf>
    <xf numFmtId="0" fontId="12" fillId="0" borderId="540">
      <alignment horizontal="center" vertical="center" wrapText="1"/>
    </xf>
    <xf numFmtId="0" fontId="12" fillId="0" borderId="525">
      <alignment horizontal="left" wrapText="1" indent="1"/>
    </xf>
    <xf numFmtId="0" fontId="12" fillId="0" borderId="535">
      <alignment horizontal="center" vertical="center" wrapText="1"/>
    </xf>
    <xf numFmtId="0" fontId="54" fillId="0" borderId="600">
      <alignment horizontal="center" vertical="center" textRotation="90" wrapText="1"/>
    </xf>
    <xf numFmtId="0" fontId="54" fillId="0" borderId="600">
      <alignment horizontal="center" vertical="center" textRotation="90" wrapText="1"/>
    </xf>
    <xf numFmtId="0" fontId="54" fillId="0" borderId="600">
      <alignment horizontal="center" vertical="center" textRotation="90"/>
    </xf>
    <xf numFmtId="0" fontId="61" fillId="7" borderId="580" applyNumberFormat="0" applyAlignment="0" applyProtection="0"/>
    <xf numFmtId="0" fontId="12" fillId="38" borderId="529"/>
    <xf numFmtId="0" fontId="21" fillId="0" borderId="601">
      <alignment horizontal="left" wrapText="1"/>
    </xf>
    <xf numFmtId="0" fontId="21" fillId="0" borderId="601">
      <alignment horizontal="left" wrapText="1"/>
    </xf>
    <xf numFmtId="0" fontId="21" fillId="0" borderId="600">
      <alignment horizontal="center" vertical="center" wrapText="1"/>
    </xf>
    <xf numFmtId="0" fontId="21" fillId="0" borderId="601">
      <alignment horizontal="left" wrapText="1"/>
    </xf>
    <xf numFmtId="0" fontId="55" fillId="0" borderId="596"/>
    <xf numFmtId="0" fontId="120" fillId="29" borderId="580" applyNumberFormat="0" applyAlignment="0" applyProtection="0"/>
    <xf numFmtId="0" fontId="12" fillId="0" borderId="589">
      <alignment horizontal="center" shrinkToFit="1"/>
    </xf>
    <xf numFmtId="0" fontId="12" fillId="0" borderId="601">
      <alignment wrapText="1"/>
    </xf>
    <xf numFmtId="0" fontId="12" fillId="0" borderId="536">
      <alignment horizontal="center" vertical="center" wrapText="1"/>
    </xf>
    <xf numFmtId="49" fontId="21" fillId="0" borderId="535">
      <alignment horizontal="center" vertical="center" wrapText="1"/>
    </xf>
    <xf numFmtId="0" fontId="67" fillId="0" borderId="588" applyNumberFormat="0" applyFill="0" applyAlignment="0" applyProtection="0"/>
    <xf numFmtId="0" fontId="21" fillId="0" borderId="600">
      <alignment horizontal="center" vertical="center"/>
    </xf>
    <xf numFmtId="0" fontId="54" fillId="0" borderId="535">
      <alignment horizontal="center" vertical="center"/>
    </xf>
    <xf numFmtId="0" fontId="63" fillId="20" borderId="580" applyNumberFormat="0" applyAlignment="0" applyProtection="0"/>
    <xf numFmtId="0" fontId="21" fillId="0" borderId="543">
      <alignment horizontal="center"/>
    </xf>
    <xf numFmtId="0" fontId="54" fillId="0" borderId="600">
      <alignment horizontal="center" vertical="center" textRotation="90"/>
    </xf>
    <xf numFmtId="49" fontId="21" fillId="0" borderId="586">
      <alignment horizontal="center" wrapText="1"/>
    </xf>
    <xf numFmtId="49" fontId="55" fillId="0" borderId="571">
      <alignment horizontal="center" vertical="center" wrapText="1"/>
    </xf>
    <xf numFmtId="0" fontId="55" fillId="0" borderId="535">
      <alignment horizontal="center" vertical="center" wrapText="1"/>
    </xf>
    <xf numFmtId="0" fontId="55" fillId="0" borderId="586">
      <alignment horizontal="center" vertical="center" wrapText="1"/>
    </xf>
    <xf numFmtId="0" fontId="120" fillId="29" borderId="580" applyNumberFormat="0" applyAlignment="0" applyProtection="0"/>
    <xf numFmtId="0" fontId="12" fillId="0" borderId="600">
      <alignment horizontal="center" vertical="center"/>
    </xf>
    <xf numFmtId="0" fontId="12" fillId="0" borderId="531">
      <alignment horizontal="center" shrinkToFit="1"/>
    </xf>
    <xf numFmtId="0" fontId="12" fillId="0" borderId="589">
      <alignment horizontal="center" shrinkToFit="1"/>
    </xf>
    <xf numFmtId="0" fontId="12" fillId="0" borderId="589">
      <alignment horizontal="center"/>
    </xf>
    <xf numFmtId="0" fontId="21" fillId="0" borderId="575">
      <alignment horizontal="left" wrapText="1"/>
    </xf>
    <xf numFmtId="49" fontId="55" fillId="0" borderId="539">
      <alignment horizontal="center" vertical="center" wrapText="1"/>
    </xf>
    <xf numFmtId="0" fontId="21" fillId="0" borderId="544">
      <alignment horizontal="center"/>
    </xf>
    <xf numFmtId="49" fontId="21" fillId="0" borderId="535">
      <alignment horizontal="center" vertical="center" wrapText="1"/>
    </xf>
    <xf numFmtId="0" fontId="55" fillId="0" borderId="596"/>
    <xf numFmtId="49" fontId="55" fillId="0" borderId="586">
      <alignment horizontal="center" vertical="center" wrapText="1"/>
    </xf>
    <xf numFmtId="0" fontId="21" fillId="0" borderId="571">
      <alignment horizontal="center" vertical="center"/>
    </xf>
    <xf numFmtId="49" fontId="55" fillId="0" borderId="532">
      <alignment horizontal="center" vertical="center" wrapText="1"/>
    </xf>
    <xf numFmtId="0" fontId="55" fillId="0" borderId="589"/>
    <xf numFmtId="0" fontId="12" fillId="0" borderId="490">
      <alignment horizontal="center"/>
    </xf>
    <xf numFmtId="0" fontId="12" fillId="0" borderId="575">
      <alignment horizontal="left" wrapText="1"/>
    </xf>
    <xf numFmtId="0" fontId="12" fillId="0" borderId="531">
      <alignment horizontal="center" shrinkToFit="1"/>
    </xf>
    <xf numFmtId="0" fontId="12" fillId="0" borderId="535">
      <alignment horizontal="center" shrinkToFit="1"/>
    </xf>
    <xf numFmtId="49" fontId="21" fillId="0" borderId="536">
      <alignment horizontal="center" vertical="center" wrapText="1"/>
    </xf>
    <xf numFmtId="49" fontId="21" fillId="0" borderId="536">
      <alignment horizontal="center" vertical="center" wrapText="1"/>
    </xf>
    <xf numFmtId="0" fontId="54" fillId="0" borderId="600">
      <alignment horizontal="center" vertical="center" textRotation="90"/>
    </xf>
    <xf numFmtId="14" fontId="21" fillId="0" borderId="543">
      <alignment horizontal="center"/>
    </xf>
    <xf numFmtId="0" fontId="21" fillId="0" borderId="601">
      <alignment wrapText="1"/>
    </xf>
    <xf numFmtId="0" fontId="12" fillId="0" borderId="536">
      <alignment horizontal="center" vertical="center" wrapText="1"/>
    </xf>
    <xf numFmtId="49" fontId="55" fillId="0" borderId="535">
      <alignment horizontal="center" vertical="center" wrapText="1"/>
    </xf>
    <xf numFmtId="0" fontId="54" fillId="0" borderId="600">
      <alignment horizontal="center" vertical="center" textRotation="90" wrapText="1"/>
    </xf>
    <xf numFmtId="0" fontId="55" fillId="0" borderId="578">
      <alignment textRotation="90"/>
    </xf>
    <xf numFmtId="0" fontId="54" fillId="0" borderId="600">
      <alignment horizontal="center" vertical="center" textRotation="90"/>
    </xf>
    <xf numFmtId="0" fontId="55" fillId="0" borderId="535">
      <alignment horizontal="center" vertical="center" wrapText="1"/>
    </xf>
    <xf numFmtId="0" fontId="55" fillId="0" borderId="535">
      <alignment horizontal="center" vertical="center" wrapText="1"/>
    </xf>
    <xf numFmtId="0" fontId="54" fillId="0" borderId="525"/>
    <xf numFmtId="0" fontId="56" fillId="0" borderId="525">
      <alignment horizontal="left" vertical="center" wrapText="1"/>
    </xf>
    <xf numFmtId="0" fontId="55" fillId="0" borderId="578">
      <alignment horizontal="left" vertical="center" wrapText="1" indent="3"/>
    </xf>
    <xf numFmtId="0" fontId="54" fillId="0" borderId="531">
      <alignment horizontal="center" vertical="center" wrapText="1"/>
    </xf>
    <xf numFmtId="0" fontId="55" fillId="0" borderId="532">
      <alignment horizontal="center" vertical="center" wrapText="1"/>
    </xf>
    <xf numFmtId="0" fontId="55" fillId="0" borderId="535">
      <alignment horizontal="right" shrinkToFit="1"/>
    </xf>
    <xf numFmtId="0" fontId="164" fillId="0" borderId="588" applyNumberFormat="0" applyFill="0" applyAlignment="0" applyProtection="0"/>
    <xf numFmtId="0" fontId="160" fillId="20" borderId="580" applyNumberFormat="0" applyAlignment="0" applyProtection="0"/>
    <xf numFmtId="0" fontId="158" fillId="7" borderId="580" applyNumberFormat="0" applyAlignment="0" applyProtection="0"/>
    <xf numFmtId="0" fontId="21" fillId="0" borderId="535">
      <alignment horizontal="center" vertical="center"/>
    </xf>
    <xf numFmtId="0" fontId="12" fillId="0" borderId="578"/>
    <xf numFmtId="0" fontId="12" fillId="0" borderId="601">
      <alignment wrapText="1"/>
    </xf>
    <xf numFmtId="0" fontId="12" fillId="27" borderId="578"/>
    <xf numFmtId="0" fontId="12" fillId="27" borderId="578"/>
    <xf numFmtId="0" fontId="12" fillId="27" borderId="578"/>
    <xf numFmtId="0" fontId="12" fillId="0" borderId="600">
      <alignment horizontal="center" vertical="center"/>
    </xf>
    <xf numFmtId="0" fontId="21" fillId="0" borderId="578">
      <alignment horizontal="center"/>
    </xf>
    <xf numFmtId="0" fontId="21" fillId="0" borderId="577">
      <alignment horizontal="center"/>
    </xf>
    <xf numFmtId="0" fontId="146" fillId="0" borderId="583" applyNumberFormat="0" applyFill="0" applyAlignment="0" applyProtection="0"/>
    <xf numFmtId="0" fontId="146" fillId="0" borderId="583" applyNumberFormat="0" applyFill="0" applyAlignment="0" applyProtection="0"/>
    <xf numFmtId="0" fontId="146" fillId="0" borderId="583" applyNumberFormat="0" applyFill="0" applyAlignment="0" applyProtection="0"/>
    <xf numFmtId="0" fontId="62" fillId="29" borderId="582" applyNumberFormat="0" applyAlignment="0" applyProtection="0"/>
    <xf numFmtId="0" fontId="62" fillId="29" borderId="582" applyNumberFormat="0" applyAlignment="0" applyProtection="0"/>
    <xf numFmtId="0" fontId="62" fillId="29" borderId="582" applyNumberFormat="0" applyAlignment="0" applyProtection="0"/>
    <xf numFmtId="0" fontId="48" fillId="45" borderId="581" applyNumberFormat="0" applyFont="0" applyAlignment="0" applyProtection="0"/>
    <xf numFmtId="0" fontId="48" fillId="45" borderId="581" applyNumberFormat="0" applyFont="0" applyAlignment="0" applyProtection="0"/>
    <xf numFmtId="0" fontId="48" fillId="45" borderId="581" applyNumberFormat="0" applyFont="0" applyAlignment="0" applyProtection="0"/>
    <xf numFmtId="0" fontId="61" fillId="56" borderId="580" applyNumberFormat="0" applyAlignment="0" applyProtection="0"/>
    <xf numFmtId="0" fontId="61" fillId="56" borderId="580" applyNumberFormat="0" applyAlignment="0" applyProtection="0"/>
    <xf numFmtId="0" fontId="61" fillId="56" borderId="580" applyNumberFormat="0" applyAlignment="0" applyProtection="0"/>
    <xf numFmtId="0" fontId="120" fillId="29" borderId="580" applyNumberFormat="0" applyAlignment="0" applyProtection="0"/>
    <xf numFmtId="0" fontId="12" fillId="0" borderId="600">
      <alignment horizontal="center" vertical="center"/>
    </xf>
    <xf numFmtId="0" fontId="12" fillId="0" borderId="531">
      <alignment horizontal="center" shrinkToFit="1"/>
    </xf>
    <xf numFmtId="0" fontId="12" fillId="0" borderId="589">
      <alignment horizontal="center" shrinkToFit="1"/>
    </xf>
    <xf numFmtId="0" fontId="12" fillId="0" borderId="535">
      <alignment horizontal="right" shrinkToFit="1"/>
    </xf>
    <xf numFmtId="0" fontId="12" fillId="0" borderId="535">
      <alignment horizontal="center" vertical="center" wrapText="1"/>
    </xf>
    <xf numFmtId="0" fontId="12" fillId="0" borderId="596">
      <alignment horizontal="center"/>
    </xf>
    <xf numFmtId="0" fontId="31" fillId="20" borderId="580" applyNumberFormat="0" applyAlignment="0" applyProtection="0"/>
    <xf numFmtId="0" fontId="21" fillId="0" borderId="600">
      <alignment horizontal="center" vertical="center" wrapText="1"/>
    </xf>
    <xf numFmtId="0" fontId="54" fillId="0" borderId="536">
      <alignment horizontal="center" vertical="center"/>
    </xf>
    <xf numFmtId="0" fontId="62" fillId="20" borderId="582" applyNumberFormat="0" applyAlignment="0" applyProtection="0"/>
    <xf numFmtId="0" fontId="21" fillId="0" borderId="535">
      <alignment horizontal="center" vertical="center" wrapText="1"/>
    </xf>
    <xf numFmtId="49" fontId="21" fillId="0" borderId="535">
      <alignment horizontal="center" vertical="center" wrapText="1"/>
    </xf>
    <xf numFmtId="4" fontId="55" fillId="0" borderId="571">
      <alignment horizontal="right"/>
    </xf>
    <xf numFmtId="0" fontId="12" fillId="0" borderId="586">
      <alignment horizontal="center" wrapText="1" shrinkToFit="1"/>
    </xf>
    <xf numFmtId="0" fontId="12" fillId="0" borderId="586">
      <alignment horizontal="center" wrapText="1" shrinkToFit="1"/>
    </xf>
    <xf numFmtId="0" fontId="12" fillId="0" borderId="586">
      <alignment horizontal="center" wrapText="1" shrinkToFit="1"/>
    </xf>
    <xf numFmtId="0" fontId="12" fillId="0" borderId="490">
      <alignment horizontal="center" shrinkToFit="1"/>
    </xf>
    <xf numFmtId="0" fontId="12" fillId="0" borderId="490">
      <alignment horizontal="center" shrinkToFit="1"/>
    </xf>
    <xf numFmtId="0" fontId="12" fillId="0" borderId="490">
      <alignment horizontal="center" shrinkToFit="1"/>
    </xf>
    <xf numFmtId="0" fontId="12" fillId="0" borderId="490">
      <alignment horizontal="center"/>
    </xf>
    <xf numFmtId="0" fontId="12" fillId="0" borderId="540">
      <alignment horizontal="center" vertical="center"/>
    </xf>
    <xf numFmtId="0" fontId="11" fillId="23" borderId="581" applyNumberFormat="0" applyFont="0" applyAlignment="0" applyProtection="0"/>
    <xf numFmtId="0" fontId="54" fillId="0" borderId="600">
      <alignment horizontal="center" vertical="center" textRotation="90" wrapText="1"/>
    </xf>
    <xf numFmtId="0" fontId="12" fillId="0" borderId="544">
      <alignment horizontal="center"/>
    </xf>
    <xf numFmtId="49" fontId="21" fillId="0" borderId="591">
      <alignment horizontal="center"/>
    </xf>
    <xf numFmtId="49" fontId="21" fillId="0" borderId="601"/>
    <xf numFmtId="0" fontId="21" fillId="0" borderId="544">
      <alignment horizontal="center"/>
    </xf>
    <xf numFmtId="0" fontId="12" fillId="0" borderId="586">
      <alignment horizontal="center" shrinkToFit="1"/>
    </xf>
    <xf numFmtId="0" fontId="12" fillId="0" borderId="525">
      <alignment horizontal="left" wrapText="1" indent="1"/>
    </xf>
    <xf numFmtId="0" fontId="12" fillId="0" borderId="571">
      <alignment horizontal="center"/>
    </xf>
    <xf numFmtId="49" fontId="21" fillId="0" borderId="601"/>
    <xf numFmtId="0" fontId="55" fillId="0" borderId="596"/>
    <xf numFmtId="0" fontId="55" fillId="0" borderId="586">
      <alignment horizontal="center" vertical="center" wrapText="1"/>
    </xf>
    <xf numFmtId="0" fontId="54" fillId="0" borderId="600">
      <alignment horizontal="center" vertical="center" textRotation="90"/>
    </xf>
    <xf numFmtId="0" fontId="54" fillId="0" borderId="600">
      <alignment horizontal="center" vertical="center" textRotation="90" wrapText="1"/>
    </xf>
    <xf numFmtId="0" fontId="12" fillId="0" borderId="535">
      <alignment horizontal="center" vertical="center" wrapText="1"/>
    </xf>
    <xf numFmtId="0" fontId="55" fillId="0" borderId="535">
      <alignment horizontal="center" vertical="center" wrapText="1"/>
    </xf>
    <xf numFmtId="4" fontId="21" fillId="0" borderId="535">
      <alignment horizontal="right"/>
    </xf>
    <xf numFmtId="0" fontId="12" fillId="0" borderId="571">
      <alignment horizontal="center"/>
    </xf>
    <xf numFmtId="0" fontId="12" fillId="0" borderId="601">
      <alignment wrapText="1"/>
    </xf>
    <xf numFmtId="49" fontId="21" fillId="0" borderId="536">
      <alignment horizontal="center" vertical="center"/>
    </xf>
    <xf numFmtId="0" fontId="21" fillId="0" borderId="539">
      <alignment horizontal="center" vertical="center"/>
    </xf>
    <xf numFmtId="0" fontId="12" fillId="0" borderId="590">
      <alignment horizontal="center"/>
    </xf>
    <xf numFmtId="0" fontId="153" fillId="0" borderId="585">
      <alignment horizontal="left" vertical="top" wrapText="1"/>
    </xf>
    <xf numFmtId="0" fontId="12" fillId="0" borderId="571">
      <alignment horizontal="center"/>
    </xf>
    <xf numFmtId="49" fontId="21" fillId="0" borderId="574">
      <alignment horizontal="center"/>
    </xf>
    <xf numFmtId="0" fontId="164" fillId="0" borderId="588" applyNumberFormat="0" applyFill="0" applyAlignment="0" applyProtection="0"/>
    <xf numFmtId="0" fontId="51" fillId="0" borderId="587" applyNumberFormat="0">
      <alignment horizontal="right" vertical="top"/>
    </xf>
    <xf numFmtId="0" fontId="164" fillId="0" borderId="588" applyNumberFormat="0" applyFill="0" applyAlignment="0" applyProtection="0"/>
    <xf numFmtId="0" fontId="160" fillId="20" borderId="580" applyNumberFormat="0" applyAlignment="0" applyProtection="0"/>
    <xf numFmtId="0" fontId="12" fillId="0" borderId="600">
      <alignment horizontal="center" vertical="center"/>
    </xf>
    <xf numFmtId="0" fontId="55" fillId="0" borderId="535">
      <alignment horizontal="center" vertical="center" wrapText="1"/>
    </xf>
    <xf numFmtId="0" fontId="160" fillId="20" borderId="580" applyNumberFormat="0" applyAlignment="0" applyProtection="0"/>
    <xf numFmtId="0" fontId="18" fillId="0" borderId="602">
      <alignment horizontal="left" wrapText="1"/>
    </xf>
    <xf numFmtId="4" fontId="153" fillId="6" borderId="585">
      <alignment horizontal="right" vertical="top" shrinkToFit="1"/>
    </xf>
    <xf numFmtId="0" fontId="12" fillId="0" borderId="600">
      <alignment horizontal="center" vertical="center"/>
    </xf>
    <xf numFmtId="0" fontId="159" fillId="20" borderId="582" applyNumberFormat="0" applyAlignment="0" applyProtection="0"/>
    <xf numFmtId="0" fontId="12" fillId="0" borderId="601">
      <alignment horizontal="left" wrapText="1"/>
    </xf>
    <xf numFmtId="0" fontId="159" fillId="20" borderId="582" applyNumberFormat="0" applyAlignment="0" applyProtection="0"/>
    <xf numFmtId="0" fontId="12" fillId="0" borderId="600">
      <alignment horizontal="center" vertical="center" wrapText="1"/>
    </xf>
    <xf numFmtId="0" fontId="55" fillId="0" borderId="528">
      <alignment horizontal="right" shrinkToFit="1"/>
    </xf>
    <xf numFmtId="0" fontId="159" fillId="20" borderId="582" applyNumberFormat="0" applyAlignment="0" applyProtection="0"/>
    <xf numFmtId="0" fontId="12" fillId="0" borderId="600">
      <alignment horizontal="center" vertical="center" wrapText="1"/>
    </xf>
    <xf numFmtId="0" fontId="158" fillId="7" borderId="580" applyNumberFormat="0" applyAlignment="0" applyProtection="0"/>
    <xf numFmtId="0" fontId="21" fillId="0" borderId="535">
      <alignment horizontal="center" vertical="center" wrapText="1"/>
    </xf>
    <xf numFmtId="0" fontId="12" fillId="0" borderId="600">
      <alignment horizontal="center" vertical="center" wrapText="1"/>
    </xf>
    <xf numFmtId="0" fontId="158" fillId="7" borderId="580" applyNumberFormat="0" applyAlignment="0" applyProtection="0"/>
    <xf numFmtId="0" fontId="12" fillId="0" borderId="540">
      <alignment horizontal="center" vertical="center" wrapText="1"/>
    </xf>
    <xf numFmtId="0" fontId="12" fillId="0" borderId="536">
      <alignment horizontal="center" vertical="center"/>
    </xf>
    <xf numFmtId="0" fontId="12" fillId="0" borderId="535">
      <alignment horizontal="center" vertical="center" wrapText="1"/>
    </xf>
    <xf numFmtId="0" fontId="12" fillId="0" borderId="528">
      <alignment horizontal="right" shrinkToFit="1"/>
    </xf>
    <xf numFmtId="0" fontId="12" fillId="0" borderId="535">
      <alignment horizontal="right" shrinkToFit="1"/>
    </xf>
    <xf numFmtId="0" fontId="12" fillId="0" borderId="535">
      <alignment horizontal="center" shrinkToFit="1"/>
    </xf>
    <xf numFmtId="0" fontId="12" fillId="0" borderId="531">
      <alignment horizontal="center" shrinkToFit="1"/>
    </xf>
    <xf numFmtId="0" fontId="12" fillId="0" borderId="525">
      <alignment horizontal="left" wrapText="1" indent="1"/>
    </xf>
    <xf numFmtId="0" fontId="12" fillId="0" borderId="589">
      <alignment horizontal="center"/>
    </xf>
    <xf numFmtId="0" fontId="12" fillId="0" borderId="589">
      <alignment horizontal="center" shrinkToFit="1"/>
    </xf>
    <xf numFmtId="0" fontId="12" fillId="0" borderId="571">
      <alignment horizontal="center" vertical="center"/>
    </xf>
    <xf numFmtId="0" fontId="12" fillId="0" borderId="535">
      <alignment horizontal="center" vertical="center" wrapText="1"/>
    </xf>
    <xf numFmtId="0" fontId="12" fillId="0" borderId="535">
      <alignment horizontal="center" vertical="center" wrapText="1"/>
    </xf>
    <xf numFmtId="0" fontId="12" fillId="0" borderId="535">
      <alignment horizontal="center" vertical="center" wrapText="1"/>
    </xf>
    <xf numFmtId="0" fontId="12" fillId="0" borderId="535">
      <alignment horizontal="center" vertical="center" wrapText="1"/>
    </xf>
    <xf numFmtId="0" fontId="12" fillId="0" borderId="574">
      <alignment horizontal="center"/>
    </xf>
    <xf numFmtId="0" fontId="51" fillId="23" borderId="581" applyNumberFormat="0" applyFont="0" applyAlignment="0" applyProtection="0"/>
    <xf numFmtId="0" fontId="51" fillId="23" borderId="581" applyNumberFormat="0" applyFont="0" applyAlignment="0" applyProtection="0"/>
    <xf numFmtId="0" fontId="51" fillId="23" borderId="581" applyNumberFormat="0" applyFont="0" applyAlignment="0" applyProtection="0"/>
    <xf numFmtId="0" fontId="27" fillId="23" borderId="581" applyNumberFormat="0" applyFont="0" applyAlignment="0" applyProtection="0"/>
    <xf numFmtId="0" fontId="35" fillId="0" borderId="588" applyNumberFormat="0" applyFill="0" applyAlignment="0" applyProtection="0"/>
    <xf numFmtId="0" fontId="30" fillId="20" borderId="582" applyNumberFormat="0" applyAlignment="0" applyProtection="0"/>
    <xf numFmtId="0" fontId="29" fillId="7" borderId="580" applyNumberFormat="0" applyAlignment="0" applyProtection="0"/>
    <xf numFmtId="0" fontId="12" fillId="0" borderId="590">
      <alignment horizontal="center"/>
    </xf>
    <xf numFmtId="0" fontId="55" fillId="0" borderId="531">
      <alignment horizontal="center" vertical="center" wrapText="1"/>
    </xf>
    <xf numFmtId="0" fontId="55" fillId="0" borderId="533">
      <alignment horizontal="right" shrinkToFit="1"/>
    </xf>
    <xf numFmtId="0" fontId="55" fillId="0" borderId="539">
      <alignment horizontal="center" vertical="center" wrapText="1"/>
    </xf>
    <xf numFmtId="0" fontId="55" fillId="0" borderId="571">
      <alignment horizontal="center" vertical="center" wrapText="1"/>
    </xf>
    <xf numFmtId="0" fontId="18" fillId="0" borderId="602">
      <alignment horizontal="left" wrapText="1"/>
    </xf>
    <xf numFmtId="0" fontId="12" fillId="0" borderId="601">
      <alignment horizontal="left" wrapText="1"/>
    </xf>
    <xf numFmtId="0" fontId="54" fillId="0" borderId="535">
      <alignment horizontal="center" vertical="center"/>
    </xf>
    <xf numFmtId="0" fontId="55" fillId="0" borderId="571">
      <alignment horizontal="right" shrinkToFit="1"/>
    </xf>
    <xf numFmtId="0" fontId="12" fillId="0" borderId="535">
      <alignment horizontal="center" vertical="center" wrapText="1"/>
    </xf>
    <xf numFmtId="0" fontId="12" fillId="0" borderId="528">
      <alignment horizontal="right" shrinkToFit="1"/>
    </xf>
    <xf numFmtId="0" fontId="12" fillId="0" borderId="525">
      <alignment horizontal="left" wrapText="1" indent="1"/>
    </xf>
    <xf numFmtId="0" fontId="12" fillId="0" borderId="600">
      <alignment horizontal="center" vertical="center"/>
    </xf>
    <xf numFmtId="0" fontId="12" fillId="0" borderId="600">
      <alignment horizontal="center" vertical="center"/>
    </xf>
    <xf numFmtId="0" fontId="12" fillId="0" borderId="601">
      <alignment horizontal="left" wrapText="1"/>
    </xf>
    <xf numFmtId="0" fontId="12" fillId="0" borderId="536">
      <alignment horizontal="center" vertical="center" wrapText="1"/>
    </xf>
    <xf numFmtId="0" fontId="12" fillId="0" borderId="600">
      <alignment horizontal="center" vertical="center" wrapText="1"/>
    </xf>
    <xf numFmtId="0" fontId="12" fillId="0" borderId="600">
      <alignment horizontal="center" vertical="center" wrapText="1"/>
    </xf>
    <xf numFmtId="0" fontId="12" fillId="0" borderId="574">
      <alignment horizontal="center"/>
    </xf>
    <xf numFmtId="0" fontId="12" fillId="0" borderId="600">
      <alignment horizontal="center" vertical="center" wrapText="1"/>
    </xf>
    <xf numFmtId="0" fontId="12" fillId="0" borderId="600">
      <alignment horizontal="center" vertical="center" wrapText="1"/>
    </xf>
    <xf numFmtId="0" fontId="12" fillId="0" borderId="571">
      <alignment horizontal="center" vertical="center"/>
    </xf>
    <xf numFmtId="0" fontId="12" fillId="0" borderId="571">
      <alignment horizontal="center" vertical="center"/>
    </xf>
    <xf numFmtId="0" fontId="12" fillId="0" borderId="575">
      <alignment horizontal="left" wrapText="1"/>
    </xf>
    <xf numFmtId="0" fontId="12" fillId="0" borderId="540">
      <alignment horizontal="center" vertical="center"/>
    </xf>
    <xf numFmtId="0" fontId="12" fillId="0" borderId="571">
      <alignment horizontal="center" vertical="center"/>
    </xf>
    <xf numFmtId="0" fontId="12" fillId="0" borderId="575">
      <alignment horizontal="left" wrapText="1"/>
    </xf>
    <xf numFmtId="0" fontId="29" fillId="7" borderId="580" applyNumberFormat="0" applyAlignment="0" applyProtection="0"/>
    <xf numFmtId="0" fontId="30" fillId="20" borderId="582" applyNumberFormat="0" applyAlignment="0" applyProtection="0"/>
    <xf numFmtId="0" fontId="31" fillId="20" borderId="580" applyNumberFormat="0" applyAlignment="0" applyProtection="0"/>
    <xf numFmtId="0" fontId="35" fillId="0" borderId="588" applyNumberFormat="0" applyFill="0" applyAlignment="0" applyProtection="0"/>
    <xf numFmtId="0" fontId="27" fillId="23" borderId="581" applyNumberFormat="0" applyFont="0" applyAlignment="0" applyProtection="0"/>
    <xf numFmtId="0" fontId="27" fillId="23" borderId="496" applyNumberFormat="0" applyFont="0" applyAlignment="0" applyProtection="0"/>
    <xf numFmtId="0" fontId="12" fillId="0" borderId="535">
      <alignment horizontal="center" vertical="center" wrapText="1"/>
    </xf>
    <xf numFmtId="0" fontId="55" fillId="0" borderId="535">
      <alignment horizontal="center" vertical="center" wrapText="1"/>
    </xf>
    <xf numFmtId="0" fontId="21" fillId="0" borderId="461">
      <alignment horizontal="center"/>
    </xf>
    <xf numFmtId="49" fontId="21" fillId="0" borderId="536">
      <alignment horizontal="center" vertical="center"/>
    </xf>
    <xf numFmtId="0" fontId="21" fillId="0" borderId="460">
      <alignment horizontal="center"/>
    </xf>
    <xf numFmtId="0" fontId="21" fillId="0" borderId="571">
      <alignment horizontal="center" vertical="center"/>
    </xf>
    <xf numFmtId="0" fontId="21" fillId="0" borderId="535">
      <alignment horizontal="center" vertical="center"/>
    </xf>
    <xf numFmtId="0" fontId="21" fillId="0" borderId="535">
      <alignment horizontal="center" vertical="center" wrapText="1"/>
    </xf>
    <xf numFmtId="49" fontId="21" fillId="0" borderId="536">
      <alignment horizontal="center" vertical="center" wrapText="1"/>
    </xf>
    <xf numFmtId="0" fontId="12" fillId="0" borderId="525">
      <alignment horizontal="left" wrapText="1" indent="1"/>
    </xf>
    <xf numFmtId="0" fontId="54" fillId="0" borderId="600">
      <alignment horizontal="center" vertical="center" textRotation="90" wrapText="1"/>
    </xf>
    <xf numFmtId="0" fontId="55" fillId="0" borderId="578">
      <alignment textRotation="90"/>
    </xf>
    <xf numFmtId="0" fontId="54" fillId="0" borderId="600">
      <alignment horizontal="center" vertical="center" textRotation="90"/>
    </xf>
    <xf numFmtId="0" fontId="55" fillId="0" borderId="535">
      <alignment horizontal="center" vertical="center" wrapText="1"/>
    </xf>
    <xf numFmtId="0" fontId="55" fillId="0" borderId="535">
      <alignment horizontal="center" vertical="center" wrapText="1"/>
    </xf>
    <xf numFmtId="0" fontId="54" fillId="0" borderId="525"/>
    <xf numFmtId="0" fontId="56" fillId="0" borderId="525">
      <alignment horizontal="left" vertical="center" wrapText="1"/>
    </xf>
    <xf numFmtId="0" fontId="55" fillId="0" borderId="578">
      <alignment horizontal="left" vertical="center" wrapText="1" indent="3"/>
    </xf>
    <xf numFmtId="0" fontId="56" fillId="0" borderId="525">
      <alignment horizontal="left" vertical="center" wrapText="1"/>
    </xf>
    <xf numFmtId="0" fontId="55" fillId="0" borderId="571">
      <alignment horizontal="center" vertical="center" wrapText="1"/>
    </xf>
    <xf numFmtId="0" fontId="54" fillId="0" borderId="531">
      <alignment horizontal="center" vertical="center" wrapText="1"/>
    </xf>
    <xf numFmtId="0" fontId="55" fillId="0" borderId="586">
      <alignment horizontal="center" vertical="center" wrapText="1"/>
    </xf>
    <xf numFmtId="0" fontId="55" fillId="0" borderId="531">
      <alignment horizontal="center" vertical="center" wrapText="1"/>
    </xf>
    <xf numFmtId="0" fontId="55" fillId="0" borderId="532">
      <alignment horizontal="center" vertical="center" wrapText="1"/>
    </xf>
    <xf numFmtId="0" fontId="54" fillId="0" borderId="535">
      <alignment horizontal="center" vertical="center"/>
    </xf>
    <xf numFmtId="0" fontId="55" fillId="0" borderId="535">
      <alignment horizontal="right" shrinkToFit="1"/>
    </xf>
    <xf numFmtId="0" fontId="55" fillId="0" borderId="589"/>
    <xf numFmtId="0" fontId="55" fillId="0" borderId="571">
      <alignment horizontal="right" shrinkToFit="1"/>
    </xf>
    <xf numFmtId="0" fontId="55" fillId="0" borderId="535">
      <alignment horizontal="center" vertical="center" wrapText="1"/>
    </xf>
    <xf numFmtId="0" fontId="54" fillId="0" borderId="536">
      <alignment horizontal="center" vertical="center"/>
    </xf>
    <xf numFmtId="0" fontId="55" fillId="0" borderId="539">
      <alignment horizontal="center" vertical="center" wrapText="1"/>
    </xf>
    <xf numFmtId="0" fontId="55" fillId="0" borderId="528">
      <alignment horizontal="right" shrinkToFit="1"/>
    </xf>
    <xf numFmtId="0" fontId="55" fillId="0" borderId="596"/>
    <xf numFmtId="0" fontId="55" fillId="0" borderId="533">
      <alignment horizontal="right" shrinkToFit="1"/>
    </xf>
    <xf numFmtId="0" fontId="12" fillId="0" borderId="474">
      <alignment horizontal="left" wrapText="1"/>
    </xf>
    <xf numFmtId="0" fontId="54" fillId="0" borderId="535">
      <alignment horizontal="center" vertical="center"/>
    </xf>
    <xf numFmtId="0" fontId="54" fillId="0" borderId="531">
      <alignment horizontal="center" vertical="center" wrapText="1"/>
    </xf>
    <xf numFmtId="0" fontId="61" fillId="7" borderId="580" applyNumberFormat="0" applyAlignment="0" applyProtection="0"/>
    <xf numFmtId="0" fontId="62" fillId="20" borderId="582" applyNumberFormat="0" applyAlignment="0" applyProtection="0"/>
    <xf numFmtId="0" fontId="63" fillId="20" borderId="580" applyNumberFormat="0" applyAlignment="0" applyProtection="0"/>
    <xf numFmtId="0" fontId="55" fillId="0" borderId="535">
      <alignment horizontal="center" vertical="center" wrapText="1"/>
    </xf>
    <xf numFmtId="0" fontId="55" fillId="0" borderId="604">
      <alignment textRotation="90"/>
    </xf>
    <xf numFmtId="0" fontId="67" fillId="0" borderId="588" applyNumberFormat="0" applyFill="0" applyAlignment="0" applyProtection="0"/>
    <xf numFmtId="0" fontId="11" fillId="23" borderId="581" applyNumberFormat="0" applyFont="0" applyAlignment="0" applyProtection="0"/>
    <xf numFmtId="0" fontId="12" fillId="0" borderId="571">
      <alignment horizontal="center"/>
    </xf>
    <xf numFmtId="14" fontId="21" fillId="0" borderId="460">
      <alignment horizontal="center"/>
    </xf>
    <xf numFmtId="14" fontId="21" fillId="0" borderId="543">
      <alignment horizontal="center"/>
    </xf>
    <xf numFmtId="0" fontId="21" fillId="0" borderId="544">
      <alignment horizontal="center"/>
    </xf>
    <xf numFmtId="49" fontId="21" fillId="0" borderId="460">
      <alignment horizontal="center"/>
    </xf>
    <xf numFmtId="0" fontId="21" fillId="0" borderId="601">
      <alignment wrapText="1"/>
    </xf>
    <xf numFmtId="49" fontId="21" fillId="0" borderId="601"/>
    <xf numFmtId="49" fontId="21" fillId="0" borderId="543">
      <alignment horizontal="center"/>
    </xf>
    <xf numFmtId="49" fontId="21" fillId="0" borderId="535">
      <alignment horizontal="center" vertical="center" wrapText="1"/>
    </xf>
    <xf numFmtId="0" fontId="21" fillId="0" borderId="543">
      <alignment horizontal="center"/>
    </xf>
    <xf numFmtId="0" fontId="62" fillId="20" borderId="594" applyNumberFormat="0" applyAlignment="0" applyProtection="0"/>
    <xf numFmtId="0" fontId="21" fillId="0" borderId="600">
      <alignment horizontal="center" vertical="center" wrapText="1"/>
    </xf>
    <xf numFmtId="0" fontId="21" fillId="0" borderId="535">
      <alignment horizontal="center" vertical="center" wrapText="1"/>
    </xf>
    <xf numFmtId="49" fontId="21" fillId="0" borderId="535">
      <alignment horizontal="center" vertical="center" wrapText="1"/>
    </xf>
    <xf numFmtId="49" fontId="21" fillId="0" borderId="536">
      <alignment horizontal="center" vertical="center"/>
    </xf>
    <xf numFmtId="49" fontId="21" fillId="0" borderId="535">
      <alignment horizontal="center" vertical="center" wrapText="1"/>
    </xf>
    <xf numFmtId="0" fontId="21" fillId="0" borderId="535">
      <alignment horizontal="center" vertical="center" wrapText="1"/>
    </xf>
    <xf numFmtId="49" fontId="21" fillId="0" borderId="536">
      <alignment horizontal="center" vertical="center" wrapText="1"/>
    </xf>
    <xf numFmtId="0" fontId="21" fillId="0" borderId="600">
      <alignment horizontal="center" vertical="center"/>
    </xf>
    <xf numFmtId="0" fontId="21" fillId="0" borderId="571">
      <alignment horizontal="center" vertical="center"/>
    </xf>
    <xf numFmtId="0" fontId="21" fillId="0" borderId="539">
      <alignment horizontal="center" vertical="center"/>
    </xf>
    <xf numFmtId="49" fontId="21" fillId="0" borderId="536">
      <alignment horizontal="center" vertical="center" wrapText="1"/>
    </xf>
    <xf numFmtId="4" fontId="21" fillId="0" borderId="535">
      <alignment horizontal="right"/>
    </xf>
    <xf numFmtId="49" fontId="21" fillId="0" borderId="586">
      <alignment horizontal="center" wrapText="1"/>
    </xf>
    <xf numFmtId="49" fontId="21" fillId="0" borderId="589">
      <alignment horizontal="center" shrinkToFit="1"/>
    </xf>
    <xf numFmtId="49" fontId="21" fillId="0" borderId="589">
      <alignment horizontal="center"/>
    </xf>
    <xf numFmtId="49" fontId="21" fillId="0" borderId="591">
      <alignment horizontal="center"/>
    </xf>
    <xf numFmtId="4" fontId="21" fillId="0" borderId="535">
      <alignment horizontal="right"/>
    </xf>
    <xf numFmtId="49" fontId="21" fillId="0" borderId="535">
      <alignment horizontal="center" vertical="center" wrapText="1"/>
    </xf>
    <xf numFmtId="49" fontId="21" fillId="0" borderId="586">
      <alignment horizontal="center" shrinkToFit="1"/>
    </xf>
    <xf numFmtId="49" fontId="21" fillId="0" borderId="535">
      <alignment horizontal="center" vertical="center" wrapText="1"/>
    </xf>
    <xf numFmtId="49" fontId="21" fillId="0" borderId="536">
      <alignment horizontal="center" vertical="center" wrapText="1"/>
    </xf>
    <xf numFmtId="0" fontId="21" fillId="0" borderId="535">
      <alignment horizontal="center" vertical="center"/>
    </xf>
    <xf numFmtId="49" fontId="21" fillId="0" borderId="596">
      <alignment horizontal="center"/>
    </xf>
    <xf numFmtId="0" fontId="54" fillId="0" borderId="600">
      <alignment horizontal="center" vertical="center" textRotation="90" wrapText="1"/>
    </xf>
    <xf numFmtId="0" fontId="54" fillId="0" borderId="600">
      <alignment horizontal="center" vertical="center" textRotation="90"/>
    </xf>
    <xf numFmtId="0" fontId="55" fillId="0" borderId="535">
      <alignment horizontal="center" vertical="center" wrapText="1"/>
    </xf>
    <xf numFmtId="49" fontId="55" fillId="0" borderId="535">
      <alignment horizontal="center" vertical="center" wrapText="1"/>
    </xf>
    <xf numFmtId="49" fontId="55" fillId="0" borderId="571">
      <alignment horizontal="center" vertical="center" wrapText="1"/>
    </xf>
    <xf numFmtId="49" fontId="55" fillId="0" borderId="586">
      <alignment horizontal="center" vertical="center" wrapText="1"/>
    </xf>
    <xf numFmtId="0" fontId="54" fillId="0" borderId="535">
      <alignment horizontal="center" vertical="center"/>
    </xf>
    <xf numFmtId="4" fontId="55" fillId="0" borderId="535">
      <alignment horizontal="right"/>
    </xf>
    <xf numFmtId="0" fontId="55" fillId="0" borderId="589"/>
    <xf numFmtId="4" fontId="55" fillId="0" borderId="571">
      <alignment horizontal="right"/>
    </xf>
    <xf numFmtId="0" fontId="55" fillId="0" borderId="535">
      <alignment horizontal="center" vertical="center" wrapText="1"/>
    </xf>
    <xf numFmtId="0" fontId="54" fillId="0" borderId="536">
      <alignment horizontal="center" vertical="center"/>
    </xf>
    <xf numFmtId="49" fontId="55" fillId="0" borderId="539">
      <alignment horizontal="center" vertical="center" wrapText="1"/>
    </xf>
    <xf numFmtId="0" fontId="55" fillId="0" borderId="596"/>
    <xf numFmtId="4" fontId="55" fillId="0" borderId="533">
      <alignment horizontal="right"/>
    </xf>
    <xf numFmtId="4" fontId="55" fillId="0" borderId="535">
      <alignment horizontal="right"/>
    </xf>
    <xf numFmtId="0" fontId="21" fillId="0" borderId="473">
      <alignment horizontal="center" vertical="center"/>
    </xf>
    <xf numFmtId="0" fontId="18" fillId="0" borderId="476">
      <alignment horizontal="left" wrapText="1"/>
    </xf>
    <xf numFmtId="0" fontId="21" fillId="0" borderId="601">
      <alignment horizontal="left" wrapText="1"/>
    </xf>
    <xf numFmtId="0" fontId="24" fillId="0" borderId="602">
      <alignment horizontal="left" wrapText="1"/>
    </xf>
    <xf numFmtId="0" fontId="21" fillId="0" borderId="474">
      <alignment horizontal="left" wrapText="1"/>
    </xf>
    <xf numFmtId="0" fontId="12" fillId="0" borderId="589">
      <alignment horizontal="center"/>
    </xf>
    <xf numFmtId="49" fontId="21" fillId="0" borderId="535">
      <alignment horizontal="center" vertical="center" wrapText="1"/>
    </xf>
    <xf numFmtId="0" fontId="21" fillId="0" borderId="473">
      <alignment horizontal="center" vertical="center" wrapText="1"/>
    </xf>
    <xf numFmtId="49" fontId="21" fillId="0" borderId="492">
      <alignment horizontal="center"/>
    </xf>
    <xf numFmtId="0" fontId="21" fillId="0" borderId="474">
      <alignment wrapText="1"/>
    </xf>
    <xf numFmtId="0" fontId="55" fillId="0" borderId="528">
      <alignment horizontal="right" shrinkToFit="1"/>
    </xf>
    <xf numFmtId="0" fontId="120" fillId="29" borderId="495" applyNumberFormat="0" applyAlignment="0" applyProtection="0"/>
    <xf numFmtId="0" fontId="120" fillId="29" borderId="495" applyNumberFormat="0" applyAlignment="0" applyProtection="0"/>
    <xf numFmtId="0" fontId="120" fillId="29" borderId="495" applyNumberFormat="0" applyAlignment="0" applyProtection="0"/>
    <xf numFmtId="0" fontId="61" fillId="56" borderId="495" applyNumberFormat="0" applyAlignment="0" applyProtection="0"/>
    <xf numFmtId="0" fontId="61" fillId="56" borderId="495" applyNumberFormat="0" applyAlignment="0" applyProtection="0"/>
    <xf numFmtId="0" fontId="61" fillId="56" borderId="495" applyNumberFormat="0" applyAlignment="0" applyProtection="0"/>
    <xf numFmtId="0" fontId="48" fillId="45" borderId="496" applyNumberFormat="0" applyFont="0" applyAlignment="0" applyProtection="0"/>
    <xf numFmtId="0" fontId="48" fillId="45" borderId="496" applyNumberFormat="0" applyFont="0" applyAlignment="0" applyProtection="0"/>
    <xf numFmtId="0" fontId="48" fillId="45" borderId="496" applyNumberFormat="0" applyFont="0" applyAlignment="0" applyProtection="0"/>
    <xf numFmtId="0" fontId="62" fillId="29" borderId="497" applyNumberFormat="0" applyAlignment="0" applyProtection="0"/>
    <xf numFmtId="0" fontId="62" fillId="29" borderId="497" applyNumberFormat="0" applyAlignment="0" applyProtection="0"/>
    <xf numFmtId="0" fontId="62" fillId="29" borderId="497" applyNumberFormat="0" applyAlignment="0" applyProtection="0"/>
    <xf numFmtId="0" fontId="146" fillId="0" borderId="498" applyNumberFormat="0" applyFill="0" applyAlignment="0" applyProtection="0"/>
    <xf numFmtId="0" fontId="146" fillId="0" borderId="498" applyNumberFormat="0" applyFill="0" applyAlignment="0" applyProtection="0"/>
    <xf numFmtId="0" fontId="146" fillId="0" borderId="498" applyNumberFormat="0" applyFill="0" applyAlignment="0" applyProtection="0"/>
    <xf numFmtId="0" fontId="21" fillId="0" borderId="521">
      <alignment horizontal="center"/>
    </xf>
    <xf numFmtId="0" fontId="21" fillId="0" borderId="505">
      <alignment horizontal="center"/>
    </xf>
    <xf numFmtId="0" fontId="12" fillId="0" borderId="499">
      <alignment horizontal="center"/>
    </xf>
    <xf numFmtId="0" fontId="12" fillId="0" borderId="600">
      <alignment horizontal="center" vertical="center" wrapText="1"/>
    </xf>
    <xf numFmtId="0" fontId="12" fillId="0" borderId="600">
      <alignment horizontal="center" vertical="center" wrapText="1"/>
    </xf>
    <xf numFmtId="0" fontId="12" fillId="0" borderId="600">
      <alignment horizontal="center" vertical="center" wrapText="1"/>
    </xf>
    <xf numFmtId="0" fontId="12" fillId="0" borderId="600">
      <alignment horizontal="center" vertical="center"/>
    </xf>
    <xf numFmtId="0" fontId="12" fillId="0" borderId="600">
      <alignment horizontal="center" vertical="center"/>
    </xf>
    <xf numFmtId="0" fontId="12" fillId="0" borderId="600">
      <alignment horizontal="center" vertical="center"/>
    </xf>
    <xf numFmtId="0" fontId="54" fillId="0" borderId="536">
      <alignment horizontal="center" vertical="center"/>
    </xf>
    <xf numFmtId="0" fontId="55" fillId="0" borderId="535">
      <alignment horizontal="center" vertical="center" wrapText="1"/>
    </xf>
    <xf numFmtId="4" fontId="55" fillId="0" borderId="571">
      <alignment horizontal="right"/>
    </xf>
    <xf numFmtId="0" fontId="12" fillId="0" borderId="525">
      <alignment horizontal="left" wrapText="1" indent="1"/>
    </xf>
    <xf numFmtId="0" fontId="12" fillId="0" borderId="525">
      <alignment horizontal="left" wrapText="1" indent="1"/>
    </xf>
    <xf numFmtId="0" fontId="12" fillId="0" borderId="525">
      <alignment horizontal="left" wrapText="1" indent="1"/>
    </xf>
    <xf numFmtId="0" fontId="54" fillId="0" borderId="535">
      <alignment horizontal="center" vertical="center"/>
    </xf>
    <xf numFmtId="49" fontId="55" fillId="0" borderId="571">
      <alignment horizontal="center" vertical="center" wrapText="1"/>
    </xf>
    <xf numFmtId="49" fontId="153" fillId="0" borderId="500">
      <alignment horizontal="left" vertical="top" wrapText="1"/>
    </xf>
    <xf numFmtId="49" fontId="55" fillId="0" borderId="535">
      <alignment horizontal="center" vertical="center" wrapText="1"/>
    </xf>
    <xf numFmtId="0" fontId="54" fillId="0" borderId="473">
      <alignment horizontal="center" vertical="center" textRotation="90"/>
    </xf>
    <xf numFmtId="4" fontId="153" fillId="6" borderId="500">
      <alignment horizontal="right" vertical="top" shrinkToFit="1"/>
    </xf>
    <xf numFmtId="0" fontId="54" fillId="0" borderId="473">
      <alignment horizontal="center" vertical="center" textRotation="90" wrapText="1"/>
    </xf>
    <xf numFmtId="0" fontId="153" fillId="0" borderId="500">
      <alignment horizontal="left" vertical="top" wrapText="1"/>
    </xf>
    <xf numFmtId="0" fontId="12" fillId="0" borderId="571">
      <alignment horizontal="center" vertical="center"/>
    </xf>
    <xf numFmtId="0" fontId="12" fillId="0" borderId="571">
      <alignment horizontal="center" vertical="center"/>
    </xf>
    <xf numFmtId="0" fontId="12" fillId="0" borderId="571">
      <alignment horizontal="center" vertical="center"/>
    </xf>
    <xf numFmtId="0" fontId="12" fillId="0" borderId="469">
      <alignment horizontal="center" wrapText="1" shrinkToFit="1"/>
    </xf>
    <xf numFmtId="0" fontId="12" fillId="0" borderId="469">
      <alignment horizontal="center" wrapText="1" shrinkToFit="1"/>
    </xf>
    <xf numFmtId="0" fontId="12" fillId="0" borderId="469">
      <alignment horizontal="center" wrapText="1" shrinkToFit="1"/>
    </xf>
    <xf numFmtId="0" fontId="12" fillId="27" borderId="505"/>
    <xf numFmtId="0" fontId="12" fillId="27" borderId="505"/>
    <xf numFmtId="0" fontId="12" fillId="27" borderId="505"/>
    <xf numFmtId="0" fontId="12" fillId="0" borderId="589">
      <alignment horizontal="center" shrinkToFit="1"/>
    </xf>
    <xf numFmtId="0" fontId="12" fillId="0" borderId="589">
      <alignment horizontal="center" shrinkToFit="1"/>
    </xf>
    <xf numFmtId="0" fontId="12" fillId="0" borderId="589">
      <alignment horizontal="center" shrinkToFit="1"/>
    </xf>
    <xf numFmtId="0" fontId="12" fillId="0" borderId="589">
      <alignment horizontal="center"/>
    </xf>
    <xf numFmtId="0" fontId="21" fillId="0" borderId="493">
      <alignment horizontal="left" wrapText="1"/>
    </xf>
    <xf numFmtId="0" fontId="12" fillId="0" borderId="601">
      <alignment wrapText="1"/>
    </xf>
    <xf numFmtId="0" fontId="12" fillId="0" borderId="505"/>
    <xf numFmtId="0" fontId="21" fillId="0" borderId="535">
      <alignment horizontal="center" vertical="center" wrapText="1"/>
    </xf>
    <xf numFmtId="49" fontId="21" fillId="0" borderId="474"/>
    <xf numFmtId="0" fontId="12" fillId="0" borderId="571">
      <alignment horizontal="center"/>
    </xf>
    <xf numFmtId="0" fontId="12" fillId="0" borderId="571">
      <alignment horizontal="center"/>
    </xf>
    <xf numFmtId="0" fontId="12" fillId="0" borderId="460">
      <alignment horizontal="center"/>
    </xf>
    <xf numFmtId="0" fontId="12" fillId="0" borderId="461">
      <alignment horizontal="center"/>
    </xf>
    <xf numFmtId="0" fontId="12" fillId="0" borderId="460">
      <alignment horizontal="center"/>
    </xf>
    <xf numFmtId="0" fontId="12" fillId="0" borderId="460">
      <alignment horizontal="center"/>
    </xf>
    <xf numFmtId="0" fontId="67" fillId="0" borderId="599" applyNumberFormat="0" applyFill="0" applyAlignment="0" applyProtection="0"/>
    <xf numFmtId="0" fontId="12" fillId="0" borderId="462">
      <alignment horizontal="center" vertical="center"/>
    </xf>
    <xf numFmtId="0" fontId="12" fillId="0" borderId="590">
      <alignment horizontal="center"/>
    </xf>
    <xf numFmtId="0" fontId="12" fillId="0" borderId="601">
      <alignment horizontal="left" wrapText="1"/>
    </xf>
    <xf numFmtId="0" fontId="18" fillId="0" borderId="602">
      <alignment horizontal="left" wrapText="1"/>
    </xf>
    <xf numFmtId="0" fontId="12" fillId="0" borderId="469">
      <alignment horizontal="center" shrinkToFit="1"/>
    </xf>
    <xf numFmtId="0" fontId="55" fillId="0" borderId="596"/>
    <xf numFmtId="0" fontId="54" fillId="0" borderId="536">
      <alignment horizontal="center" vertical="center"/>
    </xf>
    <xf numFmtId="0" fontId="55" fillId="0" borderId="535">
      <alignment horizontal="center" vertical="center" wrapText="1"/>
    </xf>
    <xf numFmtId="0" fontId="55" fillId="0" borderId="605"/>
    <xf numFmtId="0" fontId="55" fillId="0" borderId="535">
      <alignment horizontal="right" shrinkToFit="1"/>
    </xf>
    <xf numFmtId="0" fontId="55" fillId="0" borderId="531">
      <alignment horizontal="center" vertical="center" wrapText="1"/>
    </xf>
    <xf numFmtId="0" fontId="158" fillId="7" borderId="495" applyNumberFormat="0" applyAlignment="0" applyProtection="0"/>
    <xf numFmtId="0" fontId="158" fillId="7" borderId="495" applyNumberFormat="0" applyAlignment="0" applyProtection="0"/>
    <xf numFmtId="0" fontId="158" fillId="7" borderId="495" applyNumberFormat="0" applyAlignment="0" applyProtection="0"/>
    <xf numFmtId="0" fontId="159" fillId="20" borderId="497" applyNumberFormat="0" applyAlignment="0" applyProtection="0"/>
    <xf numFmtId="0" fontId="159" fillId="20" borderId="497" applyNumberFormat="0" applyAlignment="0" applyProtection="0"/>
    <xf numFmtId="0" fontId="159" fillId="20" borderId="497" applyNumberFormat="0" applyAlignment="0" applyProtection="0"/>
    <xf numFmtId="0" fontId="160" fillId="20" borderId="495" applyNumberFormat="0" applyAlignment="0" applyProtection="0"/>
    <xf numFmtId="0" fontId="160" fillId="20" borderId="495" applyNumberFormat="0" applyAlignment="0" applyProtection="0"/>
    <xf numFmtId="0" fontId="160" fillId="20" borderId="495" applyNumberFormat="0" applyAlignment="0" applyProtection="0"/>
    <xf numFmtId="0" fontId="51" fillId="0" borderId="501" applyNumberFormat="0">
      <alignment horizontal="right" vertical="top"/>
    </xf>
    <xf numFmtId="0" fontId="55" fillId="0" borderId="535">
      <alignment horizontal="center" vertical="center" wrapText="1"/>
    </xf>
    <xf numFmtId="0" fontId="54" fillId="0" borderId="473">
      <alignment horizontal="center" vertical="center" textRotation="90" wrapText="1"/>
    </xf>
    <xf numFmtId="0" fontId="164" fillId="0" borderId="502" applyNumberFormat="0" applyFill="0" applyAlignment="0" applyProtection="0"/>
    <xf numFmtId="0" fontId="164" fillId="0" borderId="502" applyNumberFormat="0" applyFill="0" applyAlignment="0" applyProtection="0"/>
    <xf numFmtId="0" fontId="164" fillId="0" borderId="502" applyNumberFormat="0" applyFill="0" applyAlignment="0" applyProtection="0"/>
    <xf numFmtId="0" fontId="12" fillId="0" borderId="535">
      <alignment horizontal="center" vertical="center"/>
    </xf>
    <xf numFmtId="0" fontId="12" fillId="0" borderId="540">
      <alignment horizontal="center" vertical="center" wrapText="1"/>
    </xf>
    <xf numFmtId="0" fontId="12" fillId="0" borderId="536">
      <alignment horizontal="center" vertical="center"/>
    </xf>
    <xf numFmtId="0" fontId="12" fillId="0" borderId="535">
      <alignment horizontal="center" vertical="center" wrapText="1"/>
    </xf>
    <xf numFmtId="0" fontId="12" fillId="0" borderId="528">
      <alignment horizontal="right" shrinkToFit="1"/>
    </xf>
    <xf numFmtId="0" fontId="12" fillId="0" borderId="535">
      <alignment horizontal="right" shrinkToFit="1"/>
    </xf>
    <xf numFmtId="0" fontId="12" fillId="0" borderId="535">
      <alignment horizontal="center" shrinkToFit="1"/>
    </xf>
    <xf numFmtId="0" fontId="12" fillId="0" borderId="531">
      <alignment horizontal="center" shrinkToFit="1"/>
    </xf>
    <xf numFmtId="0" fontId="12" fillId="0" borderId="606">
      <alignment horizontal="center"/>
    </xf>
    <xf numFmtId="0" fontId="12" fillId="0" borderId="605">
      <alignment horizontal="center"/>
    </xf>
    <xf numFmtId="0" fontId="12" fillId="0" borderId="605">
      <alignment horizontal="center" shrinkToFit="1"/>
    </xf>
    <xf numFmtId="0" fontId="12" fillId="0" borderId="493">
      <alignment horizontal="left" wrapText="1"/>
    </xf>
    <xf numFmtId="0" fontId="12" fillId="0" borderId="473">
      <alignment horizontal="center" vertical="center"/>
    </xf>
    <xf numFmtId="0" fontId="12" fillId="0" borderId="536">
      <alignment horizontal="center" vertical="center" wrapText="1"/>
    </xf>
    <xf numFmtId="0" fontId="12" fillId="0" borderId="535">
      <alignment horizontal="center" vertical="center" wrapText="1"/>
    </xf>
    <xf numFmtId="0" fontId="12" fillId="0" borderId="535">
      <alignment horizontal="center" vertical="center" wrapText="1"/>
    </xf>
    <xf numFmtId="0" fontId="12" fillId="0" borderId="540">
      <alignment horizontal="center" vertical="center"/>
    </xf>
    <xf numFmtId="0" fontId="12" fillId="0" borderId="535">
      <alignment horizontal="center" vertical="center" wrapText="1"/>
    </xf>
    <xf numFmtId="0" fontId="12" fillId="0" borderId="473">
      <alignment horizontal="center" vertical="center" wrapText="1"/>
    </xf>
    <xf numFmtId="0" fontId="12" fillId="0" borderId="492">
      <alignment horizontal="center"/>
    </xf>
    <xf numFmtId="0" fontId="51" fillId="23" borderId="496" applyNumberFormat="0" applyFont="0" applyAlignment="0" applyProtection="0"/>
    <xf numFmtId="0" fontId="51" fillId="23" borderId="496" applyNumberFormat="0" applyFont="0" applyAlignment="0" applyProtection="0"/>
    <xf numFmtId="0" fontId="51" fillId="23" borderId="496" applyNumberFormat="0" applyFont="0" applyAlignment="0" applyProtection="0"/>
    <xf numFmtId="0" fontId="35" fillId="0" borderId="599" applyNumberFormat="0" applyFill="0" applyAlignment="0" applyProtection="0"/>
    <xf numFmtId="0" fontId="31" fillId="20" borderId="495" applyNumberFormat="0" applyAlignment="0" applyProtection="0"/>
    <xf numFmtId="0" fontId="30" fillId="20" borderId="594" applyNumberFormat="0" applyAlignment="0" applyProtection="0"/>
    <xf numFmtId="0" fontId="12" fillId="0" borderId="474">
      <alignment wrapText="1"/>
    </xf>
    <xf numFmtId="0" fontId="54" fillId="0" borderId="473">
      <alignment horizontal="center" vertical="center" textRotation="90"/>
    </xf>
    <xf numFmtId="0" fontId="12" fillId="27" borderId="530"/>
    <xf numFmtId="0" fontId="55" fillId="0" borderId="604">
      <alignment horizontal="left" vertical="center" wrapText="1" indent="3"/>
    </xf>
    <xf numFmtId="0" fontId="29" fillId="7" borderId="495" applyNumberFormat="0" applyAlignment="0" applyProtection="0"/>
    <xf numFmtId="0" fontId="55" fillId="0" borderId="469">
      <alignment horizontal="center" vertical="center" wrapText="1"/>
    </xf>
    <xf numFmtId="0" fontId="29" fillId="7" borderId="495" applyNumberFormat="0" applyAlignment="0" applyProtection="0"/>
    <xf numFmtId="0" fontId="30" fillId="20" borderId="497" applyNumberFormat="0" applyAlignment="0" applyProtection="0"/>
    <xf numFmtId="0" fontId="31" fillId="20" borderId="495" applyNumberFormat="0" applyAlignment="0" applyProtection="0"/>
    <xf numFmtId="0" fontId="55" fillId="0" borderId="535">
      <alignment horizontal="center" vertical="center" wrapText="1"/>
    </xf>
    <xf numFmtId="0" fontId="35" fillId="0" borderId="502" applyNumberFormat="0" applyFill="0" applyAlignment="0" applyProtection="0"/>
    <xf numFmtId="0" fontId="27" fillId="23" borderId="496" applyNumberFormat="0" applyFont="0" applyAlignment="0" applyProtection="0"/>
    <xf numFmtId="0" fontId="30" fillId="20" borderId="497" applyNumberFormat="0" applyAlignment="0" applyProtection="0"/>
    <xf numFmtId="0" fontId="55" fillId="0" borderId="535">
      <alignment horizontal="center" vertical="center" wrapText="1"/>
    </xf>
    <xf numFmtId="49" fontId="55" fillId="0" borderId="532">
      <alignment horizontal="center" vertical="center" wrapText="1"/>
    </xf>
    <xf numFmtId="49" fontId="21" fillId="0" borderId="499">
      <alignment horizontal="center"/>
    </xf>
    <xf numFmtId="49" fontId="55" fillId="0" borderId="539">
      <alignment horizontal="center" vertical="center" wrapText="1"/>
    </xf>
    <xf numFmtId="0" fontId="12" fillId="0" borderId="474">
      <alignment wrapText="1"/>
    </xf>
    <xf numFmtId="0" fontId="24" fillId="0" borderId="476">
      <alignment horizontal="left" wrapText="1"/>
    </xf>
    <xf numFmtId="0" fontId="54" fillId="0" borderId="535">
      <alignment horizontal="center" vertical="center"/>
    </xf>
    <xf numFmtId="49" fontId="21" fillId="0" borderId="536">
      <alignment horizontal="center" vertical="center" wrapText="1"/>
    </xf>
    <xf numFmtId="0" fontId="12" fillId="0" borderId="473">
      <alignment horizontal="center" vertical="center" wrapText="1"/>
    </xf>
    <xf numFmtId="49" fontId="21" fillId="0" borderId="504">
      <alignment horizontal="center"/>
    </xf>
    <xf numFmtId="0" fontId="12" fillId="0" borderId="473">
      <alignment horizontal="center" vertical="center"/>
    </xf>
    <xf numFmtId="49" fontId="21" fillId="0" borderId="535">
      <alignment horizontal="center" vertical="center" wrapText="1"/>
    </xf>
    <xf numFmtId="0" fontId="12" fillId="0" borderId="504">
      <alignment horizontal="center" shrinkToFit="1"/>
    </xf>
    <xf numFmtId="0" fontId="12" fillId="0" borderId="504">
      <alignment horizontal="center"/>
    </xf>
    <xf numFmtId="0" fontId="12" fillId="0" borderId="412">
      <alignment horizontal="center"/>
    </xf>
    <xf numFmtId="49" fontId="21" fillId="0" borderId="469">
      <alignment horizontal="center" shrinkToFit="1"/>
    </xf>
    <xf numFmtId="0" fontId="54" fillId="0" borderId="473">
      <alignment horizontal="center" vertical="center" textRotation="90" wrapText="1"/>
    </xf>
    <xf numFmtId="0" fontId="55" fillId="0" borderId="505">
      <alignment textRotation="90"/>
    </xf>
    <xf numFmtId="0" fontId="54" fillId="0" borderId="473">
      <alignment horizontal="center" vertical="center" textRotation="90"/>
    </xf>
    <xf numFmtId="0" fontId="55" fillId="0" borderId="535">
      <alignment horizontal="center" vertical="center" wrapText="1"/>
    </xf>
    <xf numFmtId="0" fontId="55" fillId="0" borderId="535">
      <alignment horizontal="center" vertical="center" wrapText="1"/>
    </xf>
    <xf numFmtId="0" fontId="55" fillId="0" borderId="505">
      <alignment horizontal="left" vertical="center" wrapText="1" indent="3"/>
    </xf>
    <xf numFmtId="0" fontId="55" fillId="0" borderId="571">
      <alignment horizontal="center" vertical="center" wrapText="1"/>
    </xf>
    <xf numFmtId="0" fontId="54" fillId="0" borderId="531">
      <alignment horizontal="center" vertical="center" wrapText="1"/>
    </xf>
    <xf numFmtId="0" fontId="55" fillId="0" borderId="469">
      <alignment horizontal="center" vertical="center" wrapText="1"/>
    </xf>
    <xf numFmtId="0" fontId="55" fillId="0" borderId="531">
      <alignment horizontal="center" vertical="center" wrapText="1"/>
    </xf>
    <xf numFmtId="0" fontId="54" fillId="0" borderId="535">
      <alignment horizontal="center" vertical="center"/>
    </xf>
    <xf numFmtId="0" fontId="55" fillId="0" borderId="535">
      <alignment horizontal="right" shrinkToFit="1"/>
    </xf>
    <xf numFmtId="0" fontId="55" fillId="0" borderId="504"/>
    <xf numFmtId="0" fontId="55" fillId="0" borderId="571">
      <alignment horizontal="right" shrinkToFit="1"/>
    </xf>
    <xf numFmtId="0" fontId="55" fillId="0" borderId="535">
      <alignment horizontal="center" vertical="center" wrapText="1"/>
    </xf>
    <xf numFmtId="0" fontId="54" fillId="0" borderId="536">
      <alignment horizontal="center" vertical="center"/>
    </xf>
    <xf numFmtId="0" fontId="55" fillId="0" borderId="539">
      <alignment horizontal="center" vertical="center" wrapText="1"/>
    </xf>
    <xf numFmtId="0" fontId="55" fillId="0" borderId="528">
      <alignment horizontal="right" shrinkToFit="1"/>
    </xf>
    <xf numFmtId="0" fontId="55" fillId="0" borderId="499"/>
    <xf numFmtId="0" fontId="55" fillId="0" borderId="533">
      <alignment horizontal="right" shrinkToFit="1"/>
    </xf>
    <xf numFmtId="0" fontId="21" fillId="0" borderId="600">
      <alignment horizontal="center" vertical="center"/>
    </xf>
    <xf numFmtId="0" fontId="21" fillId="0" borderId="535">
      <alignment horizontal="center" vertical="center" wrapText="1"/>
    </xf>
    <xf numFmtId="0" fontId="12" fillId="0" borderId="474">
      <alignment horizontal="left" wrapText="1"/>
    </xf>
    <xf numFmtId="0" fontId="18" fillId="0" borderId="476">
      <alignment horizontal="left" wrapText="1"/>
    </xf>
    <xf numFmtId="0" fontId="61" fillId="7" borderId="495" applyNumberFormat="0" applyAlignment="0" applyProtection="0"/>
    <xf numFmtId="0" fontId="12" fillId="0" borderId="469">
      <alignment horizontal="center" shrinkToFit="1"/>
    </xf>
    <xf numFmtId="0" fontId="12" fillId="0" borderId="460">
      <alignment horizontal="center"/>
    </xf>
    <xf numFmtId="49" fontId="153" fillId="0" borderId="597">
      <alignment horizontal="left" vertical="top" wrapText="1"/>
    </xf>
    <xf numFmtId="0" fontId="61" fillId="7" borderId="495" applyNumberFormat="0" applyAlignment="0" applyProtection="0"/>
    <xf numFmtId="0" fontId="62" fillId="20" borderId="497" applyNumberFormat="0" applyAlignment="0" applyProtection="0"/>
    <xf numFmtId="0" fontId="63" fillId="20" borderId="495" applyNumberFormat="0" applyAlignment="0" applyProtection="0"/>
    <xf numFmtId="0" fontId="55" fillId="0" borderId="533">
      <alignment horizontal="right" shrinkToFit="1"/>
    </xf>
    <xf numFmtId="0" fontId="55" fillId="0" borderId="539">
      <alignment horizontal="center" vertical="center" wrapText="1"/>
    </xf>
    <xf numFmtId="0" fontId="67" fillId="0" borderId="502" applyNumberFormat="0" applyFill="0" applyAlignment="0" applyProtection="0"/>
    <xf numFmtId="0" fontId="54" fillId="0" borderId="535">
      <alignment horizontal="center" vertical="center"/>
    </xf>
    <xf numFmtId="0" fontId="55" fillId="0" borderId="571">
      <alignment horizontal="center" vertical="center" wrapText="1"/>
    </xf>
    <xf numFmtId="0" fontId="11" fillId="23" borderId="496" applyNumberFormat="0" applyFont="0" applyAlignment="0" applyProtection="0"/>
    <xf numFmtId="0" fontId="29" fillId="7" borderId="495" applyNumberFormat="0" applyAlignment="0" applyProtection="0"/>
    <xf numFmtId="0" fontId="12" fillId="0" borderId="523">
      <alignment horizontal="center"/>
    </xf>
    <xf numFmtId="49" fontId="21" fillId="0" borderId="504">
      <alignment horizontal="center" shrinkToFit="1"/>
    </xf>
    <xf numFmtId="49" fontId="56" fillId="0" borderId="525">
      <alignment horizontal="left" vertical="center" wrapText="1"/>
    </xf>
    <xf numFmtId="14" fontId="21" fillId="0" borderId="460">
      <alignment horizontal="center"/>
    </xf>
    <xf numFmtId="0" fontId="21" fillId="0" borderId="461">
      <alignment horizontal="center"/>
    </xf>
    <xf numFmtId="0" fontId="21" fillId="0" borderId="474">
      <alignment wrapText="1"/>
    </xf>
    <xf numFmtId="49" fontId="21" fillId="0" borderId="474"/>
    <xf numFmtId="49" fontId="21" fillId="0" borderId="460">
      <alignment horizontal="center"/>
    </xf>
    <xf numFmtId="0" fontId="21" fillId="0" borderId="460">
      <alignment horizontal="center"/>
    </xf>
    <xf numFmtId="0" fontId="21" fillId="0" borderId="473">
      <alignment horizontal="center" vertical="center" wrapText="1"/>
    </xf>
    <xf numFmtId="0" fontId="21" fillId="0" borderId="535">
      <alignment horizontal="center" vertical="center" wrapText="1"/>
    </xf>
    <xf numFmtId="49" fontId="21" fillId="0" borderId="535">
      <alignment horizontal="center" vertical="center" wrapText="1"/>
    </xf>
    <xf numFmtId="49" fontId="21" fillId="0" borderId="536">
      <alignment horizontal="center" vertical="center"/>
    </xf>
    <xf numFmtId="49" fontId="21" fillId="0" borderId="535">
      <alignment horizontal="center" vertical="center" wrapText="1"/>
    </xf>
    <xf numFmtId="0" fontId="21" fillId="0" borderId="535">
      <alignment horizontal="center" vertical="center" wrapText="1"/>
    </xf>
    <xf numFmtId="49" fontId="21" fillId="0" borderId="536">
      <alignment horizontal="center" vertical="center" wrapText="1"/>
    </xf>
    <xf numFmtId="0" fontId="21" fillId="0" borderId="473">
      <alignment horizontal="center" vertical="center"/>
    </xf>
    <xf numFmtId="0" fontId="21" fillId="0" borderId="523">
      <alignment horizontal="center" vertical="center"/>
    </xf>
    <xf numFmtId="0" fontId="21" fillId="0" borderId="539">
      <alignment horizontal="center" vertical="center"/>
    </xf>
    <xf numFmtId="49" fontId="21" fillId="0" borderId="536">
      <alignment horizontal="center" vertical="center" wrapText="1"/>
    </xf>
    <xf numFmtId="0" fontId="21" fillId="0" borderId="525">
      <alignment horizontal="left" wrapText="1" indent="1"/>
    </xf>
    <xf numFmtId="49" fontId="21" fillId="0" borderId="526">
      <alignment horizontal="center" shrinkToFit="1"/>
    </xf>
    <xf numFmtId="49" fontId="21" fillId="0" borderId="527">
      <alignment horizontal="center" shrinkToFit="1"/>
    </xf>
    <xf numFmtId="4" fontId="21" fillId="0" borderId="535">
      <alignment horizontal="right"/>
    </xf>
    <xf numFmtId="4" fontId="21" fillId="0" borderId="528">
      <alignment horizontal="right"/>
    </xf>
    <xf numFmtId="0" fontId="12" fillId="38" borderId="529"/>
    <xf numFmtId="49" fontId="21" fillId="0" borderId="535">
      <alignment horizontal="center" vertical="center" wrapText="1"/>
    </xf>
    <xf numFmtId="49" fontId="21" fillId="0" borderId="536">
      <alignment horizontal="center" vertical="center" wrapText="1"/>
    </xf>
    <xf numFmtId="0" fontId="21" fillId="0" borderId="535">
      <alignment horizontal="center" vertical="center"/>
    </xf>
    <xf numFmtId="0" fontId="12" fillId="38" borderId="530"/>
    <xf numFmtId="0" fontId="54" fillId="0" borderId="473">
      <alignment horizontal="center" vertical="center" textRotation="90" wrapText="1"/>
    </xf>
    <xf numFmtId="0" fontId="54" fillId="0" borderId="473">
      <alignment horizontal="center" vertical="center" textRotation="90"/>
    </xf>
    <xf numFmtId="0" fontId="55" fillId="0" borderId="535">
      <alignment horizontal="center" vertical="center" wrapText="1"/>
    </xf>
    <xf numFmtId="49" fontId="55" fillId="0" borderId="535">
      <alignment horizontal="center" vertical="center" wrapText="1"/>
    </xf>
    <xf numFmtId="0" fontId="54" fillId="0" borderId="525"/>
    <xf numFmtId="0" fontId="56" fillId="0" borderId="525">
      <alignment horizontal="left" vertical="center" wrapText="1"/>
    </xf>
    <xf numFmtId="49" fontId="56" fillId="0" borderId="525">
      <alignment horizontal="left" vertical="center" wrapText="1"/>
    </xf>
    <xf numFmtId="49" fontId="55" fillId="0" borderId="523">
      <alignment horizontal="center" vertical="center" wrapText="1"/>
    </xf>
    <xf numFmtId="49" fontId="54" fillId="0" borderId="531">
      <alignment horizontal="center" vertical="center" wrapText="1"/>
    </xf>
    <xf numFmtId="49" fontId="55" fillId="0" borderId="531">
      <alignment horizontal="center" vertical="center" wrapText="1"/>
    </xf>
    <xf numFmtId="49" fontId="55" fillId="0" borderId="532">
      <alignment horizontal="center" vertical="center" wrapText="1"/>
    </xf>
    <xf numFmtId="0" fontId="54" fillId="0" borderId="535">
      <alignment horizontal="center" vertical="center"/>
    </xf>
    <xf numFmtId="4" fontId="55" fillId="0" borderId="535">
      <alignment horizontal="right"/>
    </xf>
    <xf numFmtId="4" fontId="55" fillId="0" borderId="523">
      <alignment horizontal="right"/>
    </xf>
    <xf numFmtId="0" fontId="55" fillId="0" borderId="535">
      <alignment horizontal="center" vertical="center" wrapText="1"/>
    </xf>
    <xf numFmtId="0" fontId="54" fillId="0" borderId="536">
      <alignment horizontal="center" vertical="center"/>
    </xf>
    <xf numFmtId="49" fontId="55" fillId="0" borderId="539">
      <alignment horizontal="center" vertical="center" wrapText="1"/>
    </xf>
    <xf numFmtId="4" fontId="55" fillId="0" borderId="528">
      <alignment horizontal="right"/>
    </xf>
    <xf numFmtId="4" fontId="55" fillId="0" borderId="533">
      <alignment horizontal="right"/>
    </xf>
    <xf numFmtId="0" fontId="21" fillId="0" borderId="601">
      <alignment horizontal="left" wrapText="1"/>
    </xf>
    <xf numFmtId="0" fontId="21" fillId="0" borderId="600">
      <alignment horizontal="center" vertical="center" wrapText="1"/>
    </xf>
    <xf numFmtId="0" fontId="21" fillId="0" borderId="474">
      <alignment horizontal="left" wrapText="1"/>
    </xf>
    <xf numFmtId="0" fontId="120" fillId="29" borderId="592" applyNumberFormat="0" applyAlignment="0" applyProtection="0"/>
    <xf numFmtId="0" fontId="54" fillId="0" borderId="536">
      <alignment horizontal="center" vertical="center"/>
    </xf>
    <xf numFmtId="0" fontId="54" fillId="0" borderId="600">
      <alignment horizontal="center" vertical="center" textRotation="90"/>
    </xf>
    <xf numFmtId="0" fontId="21" fillId="0" borderId="525">
      <alignment horizontal="left" wrapText="1" indent="1"/>
    </xf>
    <xf numFmtId="49" fontId="21" fillId="0" borderId="469">
      <alignment horizontal="center" wrapText="1"/>
    </xf>
    <xf numFmtId="0" fontId="21" fillId="0" borderId="535">
      <alignment horizontal="center" vertical="center" wrapText="1"/>
    </xf>
    <xf numFmtId="0" fontId="120" fillId="29" borderId="592" applyNumberFormat="0" applyAlignment="0" applyProtection="0"/>
    <xf numFmtId="0" fontId="55" fillId="0" borderId="499"/>
    <xf numFmtId="0" fontId="55" fillId="0" borderId="504"/>
    <xf numFmtId="49" fontId="55" fillId="0" borderId="469">
      <alignment horizontal="center" vertical="center" wrapText="1"/>
    </xf>
    <xf numFmtId="4" fontId="21" fillId="0" borderId="535">
      <alignment horizontal="right"/>
    </xf>
    <xf numFmtId="49" fontId="21" fillId="0" borderId="535">
      <alignment horizontal="center" vertical="center" wrapText="1"/>
    </xf>
    <xf numFmtId="49" fontId="21" fillId="0" borderId="460">
      <alignment horizontal="center"/>
    </xf>
    <xf numFmtId="0" fontId="12" fillId="0" borderId="504">
      <alignment horizontal="center"/>
    </xf>
    <xf numFmtId="0" fontId="55" fillId="0" borderId="535">
      <alignment horizontal="center" vertical="center" wrapText="1"/>
    </xf>
    <xf numFmtId="49" fontId="55" fillId="0" borderId="535">
      <alignment horizontal="center" vertical="center" wrapText="1"/>
    </xf>
    <xf numFmtId="49" fontId="21" fillId="0" borderId="535">
      <alignment horizontal="center" vertical="center" wrapText="1"/>
    </xf>
    <xf numFmtId="0" fontId="21" fillId="0" borderId="460">
      <alignment horizontal="center"/>
    </xf>
    <xf numFmtId="0" fontId="21" fillId="0" borderId="601">
      <alignment wrapText="1"/>
    </xf>
    <xf numFmtId="14" fontId="21" fillId="0" borderId="460">
      <alignment horizontal="center"/>
    </xf>
    <xf numFmtId="0" fontId="11" fillId="23" borderId="496" applyNumberFormat="0" applyFont="0" applyAlignment="0" applyProtection="0"/>
    <xf numFmtId="0" fontId="67" fillId="0" borderId="502" applyNumberFormat="0" applyFill="0" applyAlignment="0" applyProtection="0"/>
    <xf numFmtId="0" fontId="62" fillId="20" borderId="497" applyNumberFormat="0" applyAlignment="0" applyProtection="0"/>
    <xf numFmtId="0" fontId="164" fillId="0" borderId="599" applyNumberFormat="0" applyFill="0" applyAlignment="0" applyProtection="0"/>
    <xf numFmtId="0" fontId="160" fillId="20" borderId="592" applyNumberFormat="0" applyAlignment="0" applyProtection="0"/>
    <xf numFmtId="0" fontId="158" fillId="7" borderId="592" applyNumberFormat="0" applyAlignment="0" applyProtection="0"/>
    <xf numFmtId="0" fontId="12" fillId="0" borderId="604"/>
    <xf numFmtId="0" fontId="12" fillId="0" borderId="474">
      <alignment wrapText="1"/>
    </xf>
    <xf numFmtId="0" fontId="12" fillId="0" borderId="504">
      <alignment horizontal="center"/>
    </xf>
    <xf numFmtId="0" fontId="12" fillId="0" borderId="504">
      <alignment horizontal="center" shrinkToFit="1"/>
    </xf>
    <xf numFmtId="0" fontId="12" fillId="0" borderId="504">
      <alignment horizontal="center" shrinkToFit="1"/>
    </xf>
    <xf numFmtId="0" fontId="12" fillId="0" borderId="504">
      <alignment horizontal="center" shrinkToFit="1"/>
    </xf>
    <xf numFmtId="0" fontId="12" fillId="27" borderId="604"/>
    <xf numFmtId="0" fontId="12" fillId="27" borderId="604"/>
    <xf numFmtId="0" fontId="12" fillId="27" borderId="604"/>
    <xf numFmtId="0" fontId="12" fillId="0" borderId="469">
      <alignment horizontal="center" wrapText="1" shrinkToFit="1"/>
    </xf>
    <xf numFmtId="0" fontId="12" fillId="0" borderId="473">
      <alignment horizontal="center" vertical="center"/>
    </xf>
    <xf numFmtId="0" fontId="12" fillId="0" borderId="596">
      <alignment horizontal="center"/>
    </xf>
    <xf numFmtId="0" fontId="21" fillId="0" borderId="604">
      <alignment horizontal="center"/>
    </xf>
    <xf numFmtId="0" fontId="21" fillId="0" borderId="603">
      <alignment horizontal="center"/>
    </xf>
    <xf numFmtId="0" fontId="12" fillId="0" borderId="479">
      <alignment horizontal="center" vertical="center"/>
    </xf>
    <xf numFmtId="0" fontId="120" fillId="29" borderId="495" applyNumberFormat="0" applyAlignment="0" applyProtection="0"/>
    <xf numFmtId="0" fontId="120" fillId="29" borderId="495" applyNumberFormat="0" applyAlignment="0" applyProtection="0"/>
    <xf numFmtId="0" fontId="120" fillId="29" borderId="495" applyNumberFormat="0" applyAlignment="0" applyProtection="0"/>
    <xf numFmtId="0" fontId="146" fillId="0" borderId="595" applyNumberFormat="0" applyFill="0" applyAlignment="0" applyProtection="0"/>
    <xf numFmtId="0" fontId="146" fillId="0" borderId="595" applyNumberFormat="0" applyFill="0" applyAlignment="0" applyProtection="0"/>
    <xf numFmtId="0" fontId="146" fillId="0" borderId="595" applyNumberFormat="0" applyFill="0" applyAlignment="0" applyProtection="0"/>
    <xf numFmtId="0" fontId="61" fillId="56" borderId="495" applyNumberFormat="0" applyAlignment="0" applyProtection="0"/>
    <xf numFmtId="0" fontId="61" fillId="56" borderId="495" applyNumberFormat="0" applyAlignment="0" applyProtection="0"/>
    <xf numFmtId="0" fontId="61" fillId="56" borderId="495" applyNumberFormat="0" applyAlignment="0" applyProtection="0"/>
    <xf numFmtId="0" fontId="62" fillId="29" borderId="594" applyNumberFormat="0" applyAlignment="0" applyProtection="0"/>
    <xf numFmtId="0" fontId="62" fillId="29" borderId="594" applyNumberFormat="0" applyAlignment="0" applyProtection="0"/>
    <xf numFmtId="0" fontId="62" fillId="29" borderId="594" applyNumberFormat="0" applyAlignment="0" applyProtection="0"/>
    <xf numFmtId="0" fontId="48" fillId="45" borderId="593" applyNumberFormat="0" applyFont="0" applyAlignment="0" applyProtection="0"/>
    <xf numFmtId="0" fontId="48" fillId="45" borderId="593" applyNumberFormat="0" applyFont="0" applyAlignment="0" applyProtection="0"/>
    <xf numFmtId="0" fontId="48" fillId="45" borderId="593" applyNumberFormat="0" applyFont="0" applyAlignment="0" applyProtection="0"/>
    <xf numFmtId="0" fontId="48" fillId="45" borderId="496" applyNumberFormat="0" applyFont="0" applyAlignment="0" applyProtection="0"/>
    <xf numFmtId="0" fontId="48" fillId="45" borderId="496" applyNumberFormat="0" applyFont="0" applyAlignment="0" applyProtection="0"/>
    <xf numFmtId="0" fontId="48" fillId="45" borderId="496" applyNumberFormat="0" applyFont="0" applyAlignment="0" applyProtection="0"/>
    <xf numFmtId="0" fontId="62" fillId="29" borderId="497" applyNumberFormat="0" applyAlignment="0" applyProtection="0"/>
    <xf numFmtId="0" fontId="62" fillId="29" borderId="497" applyNumberFormat="0" applyAlignment="0" applyProtection="0"/>
    <xf numFmtId="0" fontId="62" fillId="29" borderId="497" applyNumberFormat="0" applyAlignment="0" applyProtection="0"/>
    <xf numFmtId="0" fontId="61" fillId="56" borderId="592" applyNumberFormat="0" applyAlignment="0" applyProtection="0"/>
    <xf numFmtId="0" fontId="61" fillId="56" borderId="592" applyNumberFormat="0" applyAlignment="0" applyProtection="0"/>
    <xf numFmtId="0" fontId="61" fillId="56" borderId="592" applyNumberFormat="0" applyAlignment="0" applyProtection="0"/>
    <xf numFmtId="0" fontId="146" fillId="0" borderId="498" applyNumberFormat="0" applyFill="0" applyAlignment="0" applyProtection="0"/>
    <xf numFmtId="0" fontId="146" fillId="0" borderId="498" applyNumberFormat="0" applyFill="0" applyAlignment="0" applyProtection="0"/>
    <xf numFmtId="0" fontId="146" fillId="0" borderId="498" applyNumberFormat="0" applyFill="0" applyAlignment="0" applyProtection="0"/>
    <xf numFmtId="0" fontId="120" fillId="29" borderId="592" applyNumberFormat="0" applyAlignment="0" applyProtection="0"/>
    <xf numFmtId="0" fontId="12" fillId="0" borderId="535">
      <alignment horizontal="center" vertical="center" wrapText="1"/>
    </xf>
    <xf numFmtId="0" fontId="12" fillId="0" borderId="536">
      <alignment horizontal="center" vertical="center"/>
    </xf>
    <xf numFmtId="0" fontId="12" fillId="0" borderId="540">
      <alignment horizontal="center" vertical="center" wrapText="1"/>
    </xf>
    <xf numFmtId="0" fontId="21" fillId="0" borderId="521">
      <alignment horizontal="center"/>
    </xf>
    <xf numFmtId="0" fontId="12" fillId="0" borderId="535">
      <alignment horizontal="center" vertical="center"/>
    </xf>
    <xf numFmtId="0" fontId="12" fillId="27" borderId="530"/>
    <xf numFmtId="0" fontId="21" fillId="0" borderId="505">
      <alignment horizontal="center"/>
    </xf>
    <xf numFmtId="0" fontId="12" fillId="0" borderId="499">
      <alignment horizontal="center"/>
    </xf>
    <xf numFmtId="0" fontId="12" fillId="0" borderId="504">
      <alignment horizontal="center"/>
    </xf>
    <xf numFmtId="49" fontId="153" fillId="0" borderId="500">
      <alignment horizontal="left" vertical="top" wrapText="1"/>
    </xf>
    <xf numFmtId="4" fontId="153" fillId="6" borderId="500">
      <alignment horizontal="right" vertical="top" shrinkToFit="1"/>
    </xf>
    <xf numFmtId="0" fontId="153" fillId="0" borderId="500">
      <alignment horizontal="left" vertical="top" wrapText="1"/>
    </xf>
    <xf numFmtId="0" fontId="12" fillId="0" borderId="535">
      <alignment horizontal="center" vertical="center" wrapText="1"/>
    </xf>
    <xf numFmtId="0" fontId="12" fillId="0" borderId="535">
      <alignment horizontal="center" vertical="center" wrapText="1"/>
    </xf>
    <xf numFmtId="0" fontId="12" fillId="0" borderId="535">
      <alignment horizontal="center" vertical="center" wrapText="1"/>
    </xf>
    <xf numFmtId="0" fontId="12" fillId="0" borderId="523">
      <alignment horizontal="center" vertical="center"/>
    </xf>
    <xf numFmtId="0" fontId="12" fillId="0" borderId="523">
      <alignment horizontal="center" vertical="center"/>
    </xf>
    <xf numFmtId="0" fontId="12" fillId="0" borderId="523">
      <alignment horizontal="center" vertical="center"/>
    </xf>
    <xf numFmtId="0" fontId="12" fillId="0" borderId="469">
      <alignment horizontal="center" wrapText="1" shrinkToFit="1"/>
    </xf>
    <xf numFmtId="0" fontId="12" fillId="0" borderId="469">
      <alignment horizontal="center" wrapText="1" shrinkToFit="1"/>
    </xf>
    <xf numFmtId="0" fontId="12" fillId="0" borderId="469">
      <alignment horizontal="center" wrapText="1" shrinkToFit="1"/>
    </xf>
    <xf numFmtId="0" fontId="12" fillId="0" borderId="531">
      <alignment horizontal="center" shrinkToFit="1"/>
    </xf>
    <xf numFmtId="0" fontId="12" fillId="0" borderId="531">
      <alignment horizontal="center" shrinkToFit="1"/>
    </xf>
    <xf numFmtId="0" fontId="12" fillId="0" borderId="531">
      <alignment horizontal="center" shrinkToFit="1"/>
    </xf>
    <xf numFmtId="0" fontId="12" fillId="27" borderId="505"/>
    <xf numFmtId="0" fontId="12" fillId="27" borderId="505"/>
    <xf numFmtId="0" fontId="12" fillId="27" borderId="505"/>
    <xf numFmtId="0" fontId="12" fillId="0" borderId="504">
      <alignment horizontal="center" shrinkToFit="1"/>
    </xf>
    <xf numFmtId="0" fontId="12" fillId="0" borderId="504">
      <alignment horizontal="center" shrinkToFit="1"/>
    </xf>
    <xf numFmtId="0" fontId="12" fillId="0" borderId="504">
      <alignment horizontal="center" shrinkToFit="1"/>
    </xf>
    <xf numFmtId="0" fontId="12" fillId="0" borderId="535">
      <alignment horizontal="center" shrinkToFit="1"/>
    </xf>
    <xf numFmtId="0" fontId="12" fillId="0" borderId="535">
      <alignment horizontal="center" vertical="center" wrapText="1"/>
    </xf>
    <xf numFmtId="0" fontId="12" fillId="0" borderId="535">
      <alignment horizontal="center" vertical="center" wrapText="1"/>
    </xf>
    <xf numFmtId="0" fontId="12" fillId="0" borderId="504">
      <alignment horizontal="center"/>
    </xf>
    <xf numFmtId="0" fontId="12" fillId="0" borderId="535">
      <alignment horizontal="right" shrinkToFit="1"/>
    </xf>
    <xf numFmtId="0" fontId="12" fillId="0" borderId="505"/>
    <xf numFmtId="0" fontId="12" fillId="0" borderId="535">
      <alignment horizontal="center" vertical="center" wrapText="1"/>
    </xf>
    <xf numFmtId="0" fontId="12" fillId="0" borderId="540">
      <alignment horizontal="center" vertical="center"/>
    </xf>
    <xf numFmtId="4" fontId="55" fillId="0" borderId="535">
      <alignment horizontal="right"/>
    </xf>
    <xf numFmtId="0" fontId="56" fillId="0" borderId="525">
      <alignment horizontal="left" vertical="center" wrapText="1"/>
    </xf>
    <xf numFmtId="0" fontId="54" fillId="0" borderId="525"/>
    <xf numFmtId="0" fontId="54" fillId="0" borderId="600">
      <alignment horizontal="center" vertical="center" textRotation="90" wrapText="1"/>
    </xf>
    <xf numFmtId="0" fontId="12" fillId="0" borderId="523">
      <alignment horizontal="center"/>
    </xf>
    <xf numFmtId="0" fontId="12" fillId="0" borderId="460">
      <alignment horizontal="center"/>
    </xf>
    <xf numFmtId="0" fontId="12" fillId="0" borderId="461">
      <alignment horizontal="center"/>
    </xf>
    <xf numFmtId="0" fontId="21" fillId="0" borderId="535">
      <alignment horizontal="center" vertical="center"/>
    </xf>
    <xf numFmtId="0" fontId="12" fillId="0" borderId="460">
      <alignment horizontal="center"/>
    </xf>
    <xf numFmtId="0" fontId="12" fillId="0" borderId="460">
      <alignment horizontal="center"/>
    </xf>
    <xf numFmtId="0" fontId="12" fillId="0" borderId="536">
      <alignment horizontal="center" vertical="center" wrapText="1"/>
    </xf>
    <xf numFmtId="0" fontId="12" fillId="0" borderId="536">
      <alignment horizontal="center" vertical="center" wrapText="1"/>
    </xf>
    <xf numFmtId="0" fontId="12" fillId="0" borderId="462">
      <alignment horizontal="center" vertical="center"/>
    </xf>
    <xf numFmtId="0" fontId="12" fillId="38" borderId="529"/>
    <xf numFmtId="0" fontId="12" fillId="0" borderId="528">
      <alignment horizontal="right" shrinkToFit="1"/>
    </xf>
    <xf numFmtId="49" fontId="21" fillId="0" borderId="427">
      <alignment horizontal="center"/>
    </xf>
    <xf numFmtId="0" fontId="21" fillId="0" borderId="539">
      <alignment horizontal="center" vertical="center"/>
    </xf>
    <xf numFmtId="49" fontId="21" fillId="0" borderId="536">
      <alignment horizontal="center" vertical="center"/>
    </xf>
    <xf numFmtId="49" fontId="21" fillId="0" borderId="601"/>
    <xf numFmtId="0" fontId="21" fillId="0" borderId="461">
      <alignment horizontal="center"/>
    </xf>
    <xf numFmtId="0" fontId="12" fillId="0" borderId="469">
      <alignment horizontal="center" shrinkToFit="1"/>
    </xf>
    <xf numFmtId="0" fontId="63" fillId="20" borderId="495" applyNumberFormat="0" applyAlignment="0" applyProtection="0"/>
    <xf numFmtId="0" fontId="158" fillId="7" borderId="495" applyNumberFormat="0" applyAlignment="0" applyProtection="0"/>
    <xf numFmtId="0" fontId="158" fillId="7" borderId="495" applyNumberFormat="0" applyAlignment="0" applyProtection="0"/>
    <xf numFmtId="0" fontId="158" fillId="7" borderId="495" applyNumberFormat="0" applyAlignment="0" applyProtection="0"/>
    <xf numFmtId="0" fontId="159" fillId="20" borderId="497" applyNumberFormat="0" applyAlignment="0" applyProtection="0"/>
    <xf numFmtId="0" fontId="159" fillId="20" borderId="497" applyNumberFormat="0" applyAlignment="0" applyProtection="0"/>
    <xf numFmtId="0" fontId="159" fillId="20" borderId="497" applyNumberFormat="0" applyAlignment="0" applyProtection="0"/>
    <xf numFmtId="0" fontId="160" fillId="20" borderId="495" applyNumberFormat="0" applyAlignment="0" applyProtection="0"/>
    <xf numFmtId="0" fontId="160" fillId="20" borderId="495" applyNumberFormat="0" applyAlignment="0" applyProtection="0"/>
    <xf numFmtId="0" fontId="160" fillId="20" borderId="495" applyNumberFormat="0" applyAlignment="0" applyProtection="0"/>
    <xf numFmtId="0" fontId="51" fillId="0" borderId="501" applyNumberFormat="0">
      <alignment horizontal="right" vertical="top"/>
    </xf>
    <xf numFmtId="0" fontId="12" fillId="27" borderId="505"/>
    <xf numFmtId="0" fontId="55" fillId="0" borderId="499"/>
    <xf numFmtId="0" fontId="54" fillId="0" borderId="536">
      <alignment horizontal="center" vertical="center"/>
    </xf>
    <xf numFmtId="0" fontId="55" fillId="0" borderId="571">
      <alignment horizontal="right" shrinkToFit="1"/>
    </xf>
    <xf numFmtId="0" fontId="164" fillId="0" borderId="502" applyNumberFormat="0" applyFill="0" applyAlignment="0" applyProtection="0"/>
    <xf numFmtId="0" fontId="164" fillId="0" borderId="502" applyNumberFormat="0" applyFill="0" applyAlignment="0" applyProtection="0"/>
    <xf numFmtId="0" fontId="164" fillId="0" borderId="502" applyNumberFormat="0" applyFill="0" applyAlignment="0" applyProtection="0"/>
    <xf numFmtId="0" fontId="55" fillId="0" borderId="531">
      <alignment horizontal="center" vertical="center" wrapText="1"/>
    </xf>
    <xf numFmtId="0" fontId="55" fillId="0" borderId="469">
      <alignment horizontal="center" vertical="center" wrapText="1"/>
    </xf>
    <xf numFmtId="0" fontId="55" fillId="0" borderId="535">
      <alignment horizontal="center" vertical="center" wrapText="1"/>
    </xf>
    <xf numFmtId="0" fontId="54" fillId="0" borderId="600">
      <alignment horizontal="center" vertical="center" textRotation="90"/>
    </xf>
    <xf numFmtId="0" fontId="55" fillId="0" borderId="505">
      <alignment textRotation="90"/>
    </xf>
    <xf numFmtId="0" fontId="54" fillId="0" borderId="600">
      <alignment horizontal="center" vertical="center" textRotation="90" wrapText="1"/>
    </xf>
    <xf numFmtId="0" fontId="21" fillId="0" borderId="505">
      <alignment horizontal="center"/>
    </xf>
    <xf numFmtId="0" fontId="12" fillId="0" borderId="412">
      <alignment horizontal="center"/>
    </xf>
    <xf numFmtId="0" fontId="12" fillId="0" borderId="504">
      <alignment horizontal="center"/>
    </xf>
    <xf numFmtId="0" fontId="12" fillId="0" borderId="504">
      <alignment horizontal="center" shrinkToFit="1"/>
    </xf>
    <xf numFmtId="0" fontId="12" fillId="0" borderId="505"/>
    <xf numFmtId="0" fontId="51" fillId="23" borderId="496" applyNumberFormat="0" applyFont="0" applyAlignment="0" applyProtection="0"/>
    <xf numFmtId="0" fontId="51" fillId="23" borderId="496" applyNumberFormat="0" applyFont="0" applyAlignment="0" applyProtection="0"/>
    <xf numFmtId="0" fontId="51" fillId="23" borderId="496" applyNumberFormat="0" applyFont="0" applyAlignment="0" applyProtection="0"/>
    <xf numFmtId="0" fontId="27" fillId="23" borderId="496" applyNumberFormat="0" applyFont="0" applyAlignment="0" applyProtection="0"/>
    <xf numFmtId="0" fontId="35" fillId="0" borderId="502" applyNumberFormat="0" applyFill="0" applyAlignment="0" applyProtection="0"/>
    <xf numFmtId="0" fontId="54" fillId="0" borderId="531">
      <alignment horizontal="center" vertical="center" wrapText="1"/>
    </xf>
    <xf numFmtId="0" fontId="55" fillId="0" borderId="528">
      <alignment horizontal="right" shrinkToFit="1"/>
    </xf>
    <xf numFmtId="0" fontId="55" fillId="0" borderId="504"/>
    <xf numFmtId="0" fontId="55" fillId="0" borderId="505">
      <alignment horizontal="left" vertical="center" wrapText="1" indent="3"/>
    </xf>
    <xf numFmtId="0" fontId="31" fillId="20" borderId="495" applyNumberFormat="0" applyAlignment="0" applyProtection="0"/>
    <xf numFmtId="0" fontId="55" fillId="0" borderId="535">
      <alignment horizontal="right" shrinkToFit="1"/>
    </xf>
    <xf numFmtId="0" fontId="153" fillId="0" borderId="597">
      <alignment horizontal="left" vertical="top" wrapText="1"/>
    </xf>
    <xf numFmtId="0" fontId="12" fillId="0" borderId="461">
      <alignment horizontal="center"/>
    </xf>
    <xf numFmtId="0" fontId="12" fillId="0" borderId="571">
      <alignment horizontal="center" vertical="center"/>
    </xf>
    <xf numFmtId="0" fontId="164" fillId="0" borderId="599" applyNumberFormat="0" applyFill="0" applyAlignment="0" applyProtection="0"/>
    <xf numFmtId="0" fontId="51" fillId="0" borderId="598" applyNumberFormat="0">
      <alignment horizontal="right" vertical="top"/>
    </xf>
    <xf numFmtId="0" fontId="12" fillId="0" borderId="412">
      <alignment horizontal="center"/>
    </xf>
    <xf numFmtId="0" fontId="12" fillId="0" borderId="469">
      <alignment horizontal="center" wrapText="1" shrinkToFit="1"/>
    </xf>
    <xf numFmtId="0" fontId="164" fillId="0" borderId="599" applyNumberFormat="0" applyFill="0" applyAlignment="0" applyProtection="0"/>
    <xf numFmtId="0" fontId="160" fillId="20" borderId="592" applyNumberFormat="0" applyAlignment="0" applyProtection="0"/>
    <xf numFmtId="0" fontId="12" fillId="0" borderId="462">
      <alignment horizontal="center" vertical="center"/>
    </xf>
    <xf numFmtId="0" fontId="12" fillId="0" borderId="469">
      <alignment horizontal="center" wrapText="1" shrinkToFit="1"/>
    </xf>
    <xf numFmtId="0" fontId="12" fillId="0" borderId="473">
      <alignment horizontal="center" vertical="center"/>
    </xf>
    <xf numFmtId="0" fontId="160" fillId="20" borderId="592" applyNumberFormat="0" applyAlignment="0" applyProtection="0"/>
    <xf numFmtId="0" fontId="18" fillId="0" borderId="476">
      <alignment horizontal="left" wrapText="1"/>
    </xf>
    <xf numFmtId="4" fontId="153" fillId="6" borderId="597">
      <alignment horizontal="right" vertical="top" shrinkToFit="1"/>
    </xf>
    <xf numFmtId="0" fontId="12" fillId="0" borderId="473">
      <alignment horizontal="center" vertical="center"/>
    </xf>
    <xf numFmtId="0" fontId="159" fillId="20" borderId="594" applyNumberFormat="0" applyAlignment="0" applyProtection="0"/>
    <xf numFmtId="0" fontId="12" fillId="0" borderId="474">
      <alignment horizontal="left" wrapText="1"/>
    </xf>
    <xf numFmtId="0" fontId="159" fillId="20" borderId="594" applyNumberFormat="0" applyAlignment="0" applyProtection="0"/>
    <xf numFmtId="0" fontId="12" fillId="0" borderId="473">
      <alignment horizontal="center" vertical="center" wrapText="1"/>
    </xf>
    <xf numFmtId="0" fontId="12" fillId="0" borderId="571">
      <alignment horizontal="center"/>
    </xf>
    <xf numFmtId="0" fontId="159" fillId="20" borderId="594" applyNumberFormat="0" applyAlignment="0" applyProtection="0"/>
    <xf numFmtId="0" fontId="12" fillId="0" borderId="473">
      <alignment horizontal="center" vertical="center" wrapText="1"/>
    </xf>
    <xf numFmtId="0" fontId="158" fillId="7" borderId="592" applyNumberFormat="0" applyAlignment="0" applyProtection="0"/>
    <xf numFmtId="0" fontId="12" fillId="0" borderId="460">
      <alignment horizontal="center"/>
    </xf>
    <xf numFmtId="0" fontId="12" fillId="0" borderId="473">
      <alignment horizontal="center" vertical="center" wrapText="1"/>
    </xf>
    <xf numFmtId="0" fontId="55" fillId="0" borderId="535">
      <alignment horizontal="center" vertical="center" wrapText="1"/>
    </xf>
    <xf numFmtId="0" fontId="158" fillId="7" borderId="592" applyNumberFormat="0" applyAlignment="0" applyProtection="0"/>
    <xf numFmtId="0" fontId="12" fillId="0" borderId="460">
      <alignment horizontal="center"/>
    </xf>
    <xf numFmtId="0" fontId="51" fillId="23" borderId="593" applyNumberFormat="0" applyFont="0" applyAlignment="0" applyProtection="0"/>
    <xf numFmtId="0" fontId="51" fillId="23" borderId="593" applyNumberFormat="0" applyFont="0" applyAlignment="0" applyProtection="0"/>
    <xf numFmtId="0" fontId="51" fillId="23" borderId="593" applyNumberFormat="0" applyFont="0" applyAlignment="0" applyProtection="0"/>
    <xf numFmtId="0" fontId="120" fillId="29" borderId="592" applyNumberFormat="0" applyAlignment="0" applyProtection="0"/>
    <xf numFmtId="0" fontId="120" fillId="29" borderId="592" applyNumberFormat="0" applyAlignment="0" applyProtection="0"/>
    <xf numFmtId="0" fontId="120" fillId="29" borderId="592" applyNumberFormat="0" applyAlignment="0" applyProtection="0"/>
    <xf numFmtId="0" fontId="61" fillId="56" borderId="592" applyNumberFormat="0" applyAlignment="0" applyProtection="0"/>
    <xf numFmtId="0" fontId="61" fillId="56" borderId="592" applyNumberFormat="0" applyAlignment="0" applyProtection="0"/>
    <xf numFmtId="0" fontId="61" fillId="56" borderId="592" applyNumberFormat="0" applyAlignment="0" applyProtection="0"/>
    <xf numFmtId="0" fontId="48" fillId="45" borderId="593" applyNumberFormat="0" applyFont="0" applyAlignment="0" applyProtection="0"/>
    <xf numFmtId="0" fontId="48" fillId="45" borderId="593" applyNumberFormat="0" applyFont="0" applyAlignment="0" applyProtection="0"/>
    <xf numFmtId="0" fontId="48" fillId="45" borderId="593" applyNumberFormat="0" applyFont="0" applyAlignment="0" applyProtection="0"/>
    <xf numFmtId="0" fontId="62" fillId="29" borderId="594" applyNumberFormat="0" applyAlignment="0" applyProtection="0"/>
    <xf numFmtId="0" fontId="62" fillId="29" borderId="594" applyNumberFormat="0" applyAlignment="0" applyProtection="0"/>
    <xf numFmtId="0" fontId="62" fillId="29" borderId="594" applyNumberFormat="0" applyAlignment="0" applyProtection="0"/>
    <xf numFmtId="0" fontId="146" fillId="0" borderId="595" applyNumberFormat="0" applyFill="0" applyAlignment="0" applyProtection="0"/>
    <xf numFmtId="0" fontId="146" fillId="0" borderId="595" applyNumberFormat="0" applyFill="0" applyAlignment="0" applyProtection="0"/>
    <xf numFmtId="0" fontId="146" fillId="0" borderId="595" applyNumberFormat="0" applyFill="0" applyAlignment="0" applyProtection="0"/>
    <xf numFmtId="0" fontId="21" fillId="0" borderId="603">
      <alignment horizontal="center"/>
    </xf>
    <xf numFmtId="0" fontId="21" fillId="0" borderId="604">
      <alignment horizontal="center"/>
    </xf>
    <xf numFmtId="0" fontId="12" fillId="0" borderId="596">
      <alignment horizontal="center"/>
    </xf>
    <xf numFmtId="0" fontId="12" fillId="0" borderId="493">
      <alignment horizontal="left" wrapText="1"/>
    </xf>
    <xf numFmtId="0" fontId="12" fillId="0" borderId="493">
      <alignment horizontal="left" wrapText="1"/>
    </xf>
    <xf numFmtId="0" fontId="12" fillId="0" borderId="493">
      <alignment horizontal="left" wrapText="1"/>
    </xf>
    <xf numFmtId="49" fontId="153" fillId="0" borderId="597">
      <alignment horizontal="left" vertical="top" wrapText="1"/>
    </xf>
    <xf numFmtId="4" fontId="153" fillId="6" borderId="597">
      <alignment horizontal="right" vertical="top" shrinkToFit="1"/>
    </xf>
    <xf numFmtId="0" fontId="153" fillId="0" borderId="597">
      <alignment horizontal="left" vertical="top" wrapText="1"/>
    </xf>
    <xf numFmtId="0" fontId="12" fillId="0" borderId="571">
      <alignment horizontal="center" vertical="center"/>
    </xf>
    <xf numFmtId="0" fontId="12" fillId="0" borderId="571">
      <alignment horizontal="center" vertical="center"/>
    </xf>
    <xf numFmtId="0" fontId="12" fillId="0" borderId="571">
      <alignment horizontal="center" vertical="center"/>
    </xf>
    <xf numFmtId="0" fontId="12" fillId="0" borderId="586">
      <alignment horizontal="center" wrapText="1" shrinkToFit="1"/>
    </xf>
    <xf numFmtId="0" fontId="12" fillId="0" borderId="586">
      <alignment horizontal="center" wrapText="1" shrinkToFit="1"/>
    </xf>
    <xf numFmtId="0" fontId="12" fillId="0" borderId="586">
      <alignment horizontal="center" wrapText="1" shrinkToFit="1"/>
    </xf>
    <xf numFmtId="0" fontId="12" fillId="27" borderId="604"/>
    <xf numFmtId="0" fontId="12" fillId="27" borderId="604"/>
    <xf numFmtId="0" fontId="12" fillId="27" borderId="604"/>
    <xf numFmtId="0" fontId="12" fillId="0" borderId="604"/>
    <xf numFmtId="0" fontId="12" fillId="0" borderId="571">
      <alignment horizontal="center"/>
    </xf>
    <xf numFmtId="0" fontId="12" fillId="0" borderId="579">
      <alignment horizontal="center"/>
    </xf>
    <xf numFmtId="0" fontId="12" fillId="0" borderId="492">
      <alignment horizontal="center"/>
    </xf>
    <xf numFmtId="0" fontId="12" fillId="0" borderId="586">
      <alignment horizontal="center" shrinkToFit="1"/>
    </xf>
    <xf numFmtId="0" fontId="158" fillId="7" borderId="592" applyNumberFormat="0" applyAlignment="0" applyProtection="0"/>
    <xf numFmtId="0" fontId="158" fillId="7" borderId="592" applyNumberFormat="0" applyAlignment="0" applyProtection="0"/>
    <xf numFmtId="0" fontId="158" fillId="7" borderId="592" applyNumberFormat="0" applyAlignment="0" applyProtection="0"/>
    <xf numFmtId="0" fontId="159" fillId="20" borderId="594" applyNumberFormat="0" applyAlignment="0" applyProtection="0"/>
    <xf numFmtId="0" fontId="159" fillId="20" borderId="594" applyNumberFormat="0" applyAlignment="0" applyProtection="0"/>
    <xf numFmtId="0" fontId="159" fillId="20" borderId="594" applyNumberFormat="0" applyAlignment="0" applyProtection="0"/>
    <xf numFmtId="0" fontId="160" fillId="20" borderId="592" applyNumberFormat="0" applyAlignment="0" applyProtection="0"/>
    <xf numFmtId="0" fontId="160" fillId="20" borderId="592" applyNumberFormat="0" applyAlignment="0" applyProtection="0"/>
    <xf numFmtId="0" fontId="160" fillId="20" borderId="592" applyNumberFormat="0" applyAlignment="0" applyProtection="0"/>
    <xf numFmtId="0" fontId="51" fillId="0" borderId="598" applyNumberFormat="0">
      <alignment horizontal="right" vertical="top"/>
    </xf>
    <xf numFmtId="0" fontId="164" fillId="0" borderId="599" applyNumberFormat="0" applyFill="0" applyAlignment="0" applyProtection="0"/>
    <xf numFmtId="0" fontId="164" fillId="0" borderId="599" applyNumberFormat="0" applyFill="0" applyAlignment="0" applyProtection="0"/>
    <xf numFmtId="0" fontId="164" fillId="0" borderId="599" applyNumberFormat="0" applyFill="0" applyAlignment="0" applyProtection="0"/>
    <xf numFmtId="0" fontId="51" fillId="23" borderId="593" applyNumberFormat="0" applyFont="0" applyAlignment="0" applyProtection="0"/>
    <xf numFmtId="0" fontId="51" fillId="23" borderId="593" applyNumberFormat="0" applyFont="0" applyAlignment="0" applyProtection="0"/>
    <xf numFmtId="0" fontId="51" fillId="23" borderId="593" applyNumberFormat="0" applyFont="0" applyAlignment="0" applyProtection="0"/>
    <xf numFmtId="0" fontId="29" fillId="7" borderId="592" applyNumberFormat="0" applyAlignment="0" applyProtection="0"/>
    <xf numFmtId="0" fontId="30" fillId="20" borderId="594" applyNumberFormat="0" applyAlignment="0" applyProtection="0"/>
    <xf numFmtId="0" fontId="31" fillId="20" borderId="592" applyNumberFormat="0" applyAlignment="0" applyProtection="0"/>
    <xf numFmtId="0" fontId="35" fillId="0" borderId="599" applyNumberFormat="0" applyFill="0" applyAlignment="0" applyProtection="0"/>
    <xf numFmtId="0" fontId="27" fillId="23" borderId="593" applyNumberFormat="0" applyFont="0" applyAlignment="0" applyProtection="0"/>
    <xf numFmtId="0" fontId="30" fillId="20" borderId="594" applyNumberFormat="0" applyAlignment="0" applyProtection="0"/>
    <xf numFmtId="49" fontId="21" fillId="0" borderId="596">
      <alignment horizontal="center"/>
    </xf>
    <xf numFmtId="0" fontId="12" fillId="0" borderId="601">
      <alignment wrapText="1"/>
    </xf>
    <xf numFmtId="0" fontId="24" fillId="0" borderId="602">
      <alignment horizontal="left" wrapText="1"/>
    </xf>
    <xf numFmtId="0" fontId="12" fillId="0" borderId="600">
      <alignment horizontal="center" vertical="center" wrapText="1"/>
    </xf>
    <xf numFmtId="49" fontId="21" fillId="0" borderId="605">
      <alignment horizontal="center"/>
    </xf>
    <xf numFmtId="0" fontId="12" fillId="0" borderId="600">
      <alignment horizontal="center" vertical="center"/>
    </xf>
    <xf numFmtId="0" fontId="12" fillId="0" borderId="605">
      <alignment horizontal="center" shrinkToFit="1"/>
    </xf>
    <xf numFmtId="0" fontId="12" fillId="0" borderId="605">
      <alignment horizontal="center"/>
    </xf>
    <xf numFmtId="0" fontId="12" fillId="0" borderId="606">
      <alignment horizontal="center"/>
    </xf>
    <xf numFmtId="49" fontId="21" fillId="0" borderId="586">
      <alignment horizontal="center" shrinkToFit="1"/>
    </xf>
    <xf numFmtId="0" fontId="54" fillId="0" borderId="600">
      <alignment horizontal="center" vertical="center" textRotation="90" wrapText="1"/>
    </xf>
    <xf numFmtId="0" fontId="55" fillId="0" borderId="604">
      <alignment textRotation="90"/>
    </xf>
    <xf numFmtId="0" fontId="54" fillId="0" borderId="600">
      <alignment horizontal="center" vertical="center" textRotation="90"/>
    </xf>
    <xf numFmtId="0" fontId="55" fillId="0" borderId="604">
      <alignment horizontal="left" vertical="center" wrapText="1" indent="3"/>
    </xf>
    <xf numFmtId="0" fontId="55" fillId="0" borderId="571">
      <alignment horizontal="center" vertical="center" wrapText="1"/>
    </xf>
    <xf numFmtId="0" fontId="55" fillId="0" borderId="586">
      <alignment horizontal="center" vertical="center" wrapText="1"/>
    </xf>
    <xf numFmtId="0" fontId="55" fillId="0" borderId="605"/>
    <xf numFmtId="0" fontId="55" fillId="0" borderId="571">
      <alignment horizontal="right" shrinkToFit="1"/>
    </xf>
    <xf numFmtId="0" fontId="55" fillId="0" borderId="596"/>
    <xf numFmtId="0" fontId="12" fillId="0" borderId="601">
      <alignment horizontal="left" wrapText="1"/>
    </xf>
    <xf numFmtId="0" fontId="18" fillId="0" borderId="602">
      <alignment horizontal="left" wrapText="1"/>
    </xf>
    <xf numFmtId="0" fontId="61" fillId="7" borderId="592" applyNumberFormat="0" applyAlignment="0" applyProtection="0"/>
    <xf numFmtId="0" fontId="12" fillId="0" borderId="586">
      <alignment horizontal="center" shrinkToFit="1"/>
    </xf>
    <xf numFmtId="0" fontId="12" fillId="0" borderId="460">
      <alignment horizontal="center"/>
    </xf>
    <xf numFmtId="49" fontId="153" fillId="0" borderId="613">
      <alignment horizontal="left" vertical="top" wrapText="1"/>
    </xf>
    <xf numFmtId="0" fontId="61" fillId="7" borderId="592" applyNumberFormat="0" applyAlignment="0" applyProtection="0"/>
    <xf numFmtId="0" fontId="62" fillId="20" borderId="594" applyNumberFormat="0" applyAlignment="0" applyProtection="0"/>
    <xf numFmtId="0" fontId="63" fillId="20" borderId="592" applyNumberFormat="0" applyAlignment="0" applyProtection="0"/>
    <xf numFmtId="0" fontId="67" fillId="0" borderId="599" applyNumberFormat="0" applyFill="0" applyAlignment="0" applyProtection="0"/>
    <xf numFmtId="0" fontId="11" fillId="23" borderId="593" applyNumberFormat="0" applyFont="0" applyAlignment="0" applyProtection="0"/>
    <xf numFmtId="0" fontId="29" fillId="7" borderId="592" applyNumberFormat="0" applyAlignment="0" applyProtection="0"/>
    <xf numFmtId="0" fontId="12" fillId="0" borderId="571">
      <alignment horizontal="center"/>
    </xf>
    <xf numFmtId="49" fontId="21" fillId="0" borderId="605">
      <alignment horizontal="center" shrinkToFit="1"/>
    </xf>
    <xf numFmtId="0" fontId="21" fillId="0" borderId="579">
      <alignment horizontal="center"/>
    </xf>
    <xf numFmtId="0" fontId="21" fillId="0" borderId="601">
      <alignment wrapText="1"/>
    </xf>
    <xf numFmtId="49" fontId="21" fillId="0" borderId="601"/>
    <xf numFmtId="0" fontId="21" fillId="0" borderId="600">
      <alignment horizontal="center" vertical="center" wrapText="1"/>
    </xf>
    <xf numFmtId="0" fontId="21" fillId="0" borderId="600">
      <alignment horizontal="center" vertical="center"/>
    </xf>
    <xf numFmtId="0" fontId="21" fillId="0" borderId="571">
      <alignment horizontal="center" vertical="center"/>
    </xf>
    <xf numFmtId="0" fontId="54" fillId="0" borderId="600">
      <alignment horizontal="center" vertical="center" textRotation="90" wrapText="1"/>
    </xf>
    <xf numFmtId="0" fontId="54" fillId="0" borderId="600">
      <alignment horizontal="center" vertical="center" textRotation="90"/>
    </xf>
    <xf numFmtId="49" fontId="55" fillId="0" borderId="571">
      <alignment horizontal="center" vertical="center" wrapText="1"/>
    </xf>
    <xf numFmtId="4" fontId="55" fillId="0" borderId="571">
      <alignment horizontal="right"/>
    </xf>
    <xf numFmtId="0" fontId="21" fillId="0" borderId="601">
      <alignment horizontal="left" wrapText="1"/>
    </xf>
    <xf numFmtId="0" fontId="120" fillId="29" borderId="608" applyNumberFormat="0" applyAlignment="0" applyProtection="0"/>
    <xf numFmtId="49" fontId="21" fillId="0" borderId="586">
      <alignment horizontal="center" wrapText="1"/>
    </xf>
    <xf numFmtId="0" fontId="120" fillId="29" borderId="608" applyNumberFormat="0" applyAlignment="0" applyProtection="0"/>
    <xf numFmtId="0" fontId="55" fillId="0" borderId="596"/>
    <xf numFmtId="0" fontId="55" fillId="0" borderId="605"/>
    <xf numFmtId="49" fontId="55" fillId="0" borderId="586">
      <alignment horizontal="center" vertical="center" wrapText="1"/>
    </xf>
    <xf numFmtId="49" fontId="21" fillId="0" borderId="460">
      <alignment horizontal="center"/>
    </xf>
    <xf numFmtId="0" fontId="12" fillId="0" borderId="605">
      <alignment horizontal="center"/>
    </xf>
    <xf numFmtId="0" fontId="21" fillId="0" borderId="460">
      <alignment horizontal="center"/>
    </xf>
    <xf numFmtId="14" fontId="21" fillId="0" borderId="460">
      <alignment horizontal="center"/>
    </xf>
    <xf numFmtId="0" fontId="11" fillId="23" borderId="593" applyNumberFormat="0" applyFont="0" applyAlignment="0" applyProtection="0"/>
    <xf numFmtId="0" fontId="67" fillId="0" borderId="599" applyNumberFormat="0" applyFill="0" applyAlignment="0" applyProtection="0"/>
    <xf numFmtId="0" fontId="62" fillId="20" borderId="594" applyNumberFormat="0" applyAlignment="0" applyProtection="0"/>
    <xf numFmtId="0" fontId="164" fillId="0" borderId="615" applyNumberFormat="0" applyFill="0" applyAlignment="0" applyProtection="0"/>
    <xf numFmtId="0" fontId="160" fillId="20" borderId="608" applyNumberFormat="0" applyAlignment="0" applyProtection="0"/>
    <xf numFmtId="0" fontId="158" fillId="7" borderId="608" applyNumberFormat="0" applyAlignment="0" applyProtection="0"/>
    <xf numFmtId="0" fontId="12" fillId="0" borderId="505"/>
    <xf numFmtId="0" fontId="12" fillId="0" borderId="601">
      <alignment wrapText="1"/>
    </xf>
    <xf numFmtId="0" fontId="12" fillId="0" borderId="605">
      <alignment horizontal="center"/>
    </xf>
    <xf numFmtId="0" fontId="12" fillId="0" borderId="605">
      <alignment horizontal="center" shrinkToFit="1"/>
    </xf>
    <xf numFmtId="0" fontId="12" fillId="0" borderId="605">
      <alignment horizontal="center" shrinkToFit="1"/>
    </xf>
    <xf numFmtId="0" fontId="12" fillId="0" borderId="605">
      <alignment horizontal="center" shrinkToFit="1"/>
    </xf>
    <xf numFmtId="0" fontId="12" fillId="27" borderId="505"/>
    <xf numFmtId="0" fontId="12" fillId="27" borderId="505"/>
    <xf numFmtId="0" fontId="12" fillId="27" borderId="505"/>
    <xf numFmtId="0" fontId="12" fillId="0" borderId="586">
      <alignment horizontal="center" wrapText="1" shrinkToFit="1"/>
    </xf>
    <xf numFmtId="0" fontId="12" fillId="0" borderId="600">
      <alignment horizontal="center" vertical="center"/>
    </xf>
    <xf numFmtId="0" fontId="12" fillId="0" borderId="612">
      <alignment horizontal="center"/>
    </xf>
    <xf numFmtId="0" fontId="21" fillId="0" borderId="505">
      <alignment horizontal="center"/>
    </xf>
    <xf numFmtId="0" fontId="21" fillId="0" borderId="521">
      <alignment horizontal="center"/>
    </xf>
    <xf numFmtId="0" fontId="120" fillId="29" borderId="592" applyNumberFormat="0" applyAlignment="0" applyProtection="0"/>
    <xf numFmtId="0" fontId="120" fillId="29" borderId="592" applyNumberFormat="0" applyAlignment="0" applyProtection="0"/>
    <xf numFmtId="0" fontId="120" fillId="29" borderId="592" applyNumberFormat="0" applyAlignment="0" applyProtection="0"/>
    <xf numFmtId="0" fontId="146" fillId="0" borderId="611" applyNumberFormat="0" applyFill="0" applyAlignment="0" applyProtection="0"/>
    <xf numFmtId="0" fontId="146" fillId="0" borderId="611" applyNumberFormat="0" applyFill="0" applyAlignment="0" applyProtection="0"/>
    <xf numFmtId="0" fontId="146" fillId="0" borderId="611" applyNumberFormat="0" applyFill="0" applyAlignment="0" applyProtection="0"/>
    <xf numFmtId="0" fontId="61" fillId="56" borderId="592" applyNumberFormat="0" applyAlignment="0" applyProtection="0"/>
    <xf numFmtId="0" fontId="61" fillId="56" borderId="592" applyNumberFormat="0" applyAlignment="0" applyProtection="0"/>
    <xf numFmtId="0" fontId="61" fillId="56" borderId="592" applyNumberFormat="0" applyAlignment="0" applyProtection="0"/>
    <xf numFmtId="0" fontId="62" fillId="29" borderId="610" applyNumberFormat="0" applyAlignment="0" applyProtection="0"/>
    <xf numFmtId="0" fontId="62" fillId="29" borderId="610" applyNumberFormat="0" applyAlignment="0" applyProtection="0"/>
    <xf numFmtId="0" fontId="62" fillId="29" borderId="610" applyNumberFormat="0" applyAlignment="0" applyProtection="0"/>
    <xf numFmtId="0" fontId="48" fillId="45" borderId="609" applyNumberFormat="0" applyFont="0" applyAlignment="0" applyProtection="0"/>
    <xf numFmtId="0" fontId="48" fillId="45" borderId="609" applyNumberFormat="0" applyFont="0" applyAlignment="0" applyProtection="0"/>
    <xf numFmtId="0" fontId="48" fillId="45" borderId="609" applyNumberFormat="0" applyFont="0" applyAlignment="0" applyProtection="0"/>
    <xf numFmtId="0" fontId="48" fillId="45" borderId="593" applyNumberFormat="0" applyFont="0" applyAlignment="0" applyProtection="0"/>
    <xf numFmtId="0" fontId="48" fillId="45" borderId="593" applyNumberFormat="0" applyFont="0" applyAlignment="0" applyProtection="0"/>
    <xf numFmtId="0" fontId="48" fillId="45" borderId="593" applyNumberFormat="0" applyFont="0" applyAlignment="0" applyProtection="0"/>
    <xf numFmtId="0" fontId="62" fillId="29" borderId="594" applyNumberFormat="0" applyAlignment="0" applyProtection="0"/>
    <xf numFmtId="0" fontId="62" fillId="29" borderId="594" applyNumberFormat="0" applyAlignment="0" applyProtection="0"/>
    <xf numFmtId="0" fontId="62" fillId="29" borderId="594" applyNumberFormat="0" applyAlignment="0" applyProtection="0"/>
    <xf numFmtId="0" fontId="61" fillId="56" borderId="608" applyNumberFormat="0" applyAlignment="0" applyProtection="0"/>
    <xf numFmtId="0" fontId="61" fillId="56" borderId="608" applyNumberFormat="0" applyAlignment="0" applyProtection="0"/>
    <xf numFmtId="0" fontId="61" fillId="56" borderId="608" applyNumberFormat="0" applyAlignment="0" applyProtection="0"/>
    <xf numFmtId="0" fontId="146" fillId="0" borderId="595" applyNumberFormat="0" applyFill="0" applyAlignment="0" applyProtection="0"/>
    <xf numFmtId="0" fontId="146" fillId="0" borderId="595" applyNumberFormat="0" applyFill="0" applyAlignment="0" applyProtection="0"/>
    <xf numFmtId="0" fontId="146" fillId="0" borderId="595" applyNumberFormat="0" applyFill="0" applyAlignment="0" applyProtection="0"/>
    <xf numFmtId="0" fontId="120" fillId="29" borderId="608" applyNumberFormat="0" applyAlignment="0" applyProtection="0"/>
    <xf numFmtId="0" fontId="21" fillId="0" borderId="603">
      <alignment horizontal="center"/>
    </xf>
    <xf numFmtId="0" fontId="21" fillId="0" borderId="604">
      <alignment horizontal="center"/>
    </xf>
    <xf numFmtId="0" fontId="12" fillId="0" borderId="596">
      <alignment horizontal="center"/>
    </xf>
    <xf numFmtId="0" fontId="12" fillId="0" borderId="605">
      <alignment horizontal="center"/>
    </xf>
    <xf numFmtId="49" fontId="153" fillId="0" borderId="597">
      <alignment horizontal="left" vertical="top" wrapText="1"/>
    </xf>
    <xf numFmtId="4" fontId="153" fillId="6" borderId="597">
      <alignment horizontal="right" vertical="top" shrinkToFit="1"/>
    </xf>
    <xf numFmtId="0" fontId="153" fillId="0" borderId="597">
      <alignment horizontal="left" vertical="top" wrapText="1"/>
    </xf>
    <xf numFmtId="0" fontId="12" fillId="0" borderId="571">
      <alignment horizontal="center" vertical="center"/>
    </xf>
    <xf numFmtId="0" fontId="12" fillId="0" borderId="571">
      <alignment horizontal="center" vertical="center"/>
    </xf>
    <xf numFmtId="0" fontId="12" fillId="0" borderId="571">
      <alignment horizontal="center" vertical="center"/>
    </xf>
    <xf numFmtId="0" fontId="12" fillId="0" borderId="586">
      <alignment horizontal="center" wrapText="1" shrinkToFit="1"/>
    </xf>
    <xf numFmtId="0" fontId="12" fillId="0" borderId="586">
      <alignment horizontal="center" wrapText="1" shrinkToFit="1"/>
    </xf>
    <xf numFmtId="0" fontId="12" fillId="0" borderId="586">
      <alignment horizontal="center" wrapText="1" shrinkToFit="1"/>
    </xf>
    <xf numFmtId="0" fontId="12" fillId="27" borderId="604"/>
    <xf numFmtId="0" fontId="12" fillId="27" borderId="604"/>
    <xf numFmtId="0" fontId="12" fillId="27" borderId="604"/>
    <xf numFmtId="0" fontId="12" fillId="0" borderId="605">
      <alignment horizontal="center" shrinkToFit="1"/>
    </xf>
    <xf numFmtId="0" fontId="12" fillId="0" borderId="605">
      <alignment horizontal="center" shrinkToFit="1"/>
    </xf>
    <xf numFmtId="0" fontId="12" fillId="0" borderId="605">
      <alignment horizontal="center" shrinkToFit="1"/>
    </xf>
    <xf numFmtId="0" fontId="12" fillId="0" borderId="605">
      <alignment horizontal="center"/>
    </xf>
    <xf numFmtId="0" fontId="12" fillId="0" borderId="604"/>
    <xf numFmtId="0" fontId="12" fillId="0" borderId="571">
      <alignment horizontal="center"/>
    </xf>
    <xf numFmtId="0" fontId="12" fillId="0" borderId="460">
      <alignment horizontal="center"/>
    </xf>
    <xf numFmtId="0" fontId="12" fillId="0" borderId="579">
      <alignment horizontal="center"/>
    </xf>
    <xf numFmtId="0" fontId="12" fillId="0" borderId="460">
      <alignment horizontal="center"/>
    </xf>
    <xf numFmtId="0" fontId="12" fillId="0" borderId="460">
      <alignment horizontal="center"/>
    </xf>
    <xf numFmtId="0" fontId="12" fillId="0" borderId="462">
      <alignment horizontal="center" vertical="center"/>
    </xf>
    <xf numFmtId="49" fontId="21" fillId="0" borderId="607">
      <alignment horizontal="center"/>
    </xf>
    <xf numFmtId="0" fontId="21" fillId="0" borderId="579">
      <alignment horizontal="center"/>
    </xf>
    <xf numFmtId="0" fontId="12" fillId="0" borderId="586">
      <alignment horizontal="center" shrinkToFit="1"/>
    </xf>
    <xf numFmtId="0" fontId="63" fillId="20" borderId="592" applyNumberFormat="0" applyAlignment="0" applyProtection="0"/>
    <xf numFmtId="0" fontId="158" fillId="7" borderId="592" applyNumberFormat="0" applyAlignment="0" applyProtection="0"/>
    <xf numFmtId="0" fontId="158" fillId="7" borderId="592" applyNumberFormat="0" applyAlignment="0" applyProtection="0"/>
    <xf numFmtId="0" fontId="158" fillId="7" borderId="592" applyNumberFormat="0" applyAlignment="0" applyProtection="0"/>
    <xf numFmtId="0" fontId="159" fillId="20" borderId="594" applyNumberFormat="0" applyAlignment="0" applyProtection="0"/>
    <xf numFmtId="0" fontId="159" fillId="20" borderId="594" applyNumberFormat="0" applyAlignment="0" applyProtection="0"/>
    <xf numFmtId="0" fontId="159" fillId="20" borderId="594" applyNumberFormat="0" applyAlignment="0" applyProtection="0"/>
    <xf numFmtId="0" fontId="160" fillId="20" borderId="592" applyNumberFormat="0" applyAlignment="0" applyProtection="0"/>
    <xf numFmtId="0" fontId="160" fillId="20" borderId="592" applyNumberFormat="0" applyAlignment="0" applyProtection="0"/>
    <xf numFmtId="0" fontId="160" fillId="20" borderId="592" applyNumberFormat="0" applyAlignment="0" applyProtection="0"/>
    <xf numFmtId="0" fontId="51" fillId="0" borderId="598" applyNumberFormat="0">
      <alignment horizontal="right" vertical="top"/>
    </xf>
    <xf numFmtId="0" fontId="12" fillId="27" borderId="604"/>
    <xf numFmtId="0" fontId="55" fillId="0" borderId="596"/>
    <xf numFmtId="0" fontId="164" fillId="0" borderId="599" applyNumberFormat="0" applyFill="0" applyAlignment="0" applyProtection="0"/>
    <xf numFmtId="0" fontId="164" fillId="0" borderId="599" applyNumberFormat="0" applyFill="0" applyAlignment="0" applyProtection="0"/>
    <xf numFmtId="0" fontId="164" fillId="0" borderId="599" applyNumberFormat="0" applyFill="0" applyAlignment="0" applyProtection="0"/>
    <xf numFmtId="0" fontId="55" fillId="0" borderId="586">
      <alignment horizontal="center" vertical="center" wrapText="1"/>
    </xf>
    <xf numFmtId="0" fontId="55" fillId="0" borderId="604">
      <alignment textRotation="90"/>
    </xf>
    <xf numFmtId="0" fontId="21" fillId="0" borderId="604">
      <alignment horizontal="center"/>
    </xf>
    <xf numFmtId="0" fontId="12" fillId="0" borderId="606">
      <alignment horizontal="center"/>
    </xf>
    <xf numFmtId="0" fontId="12" fillId="0" borderId="605">
      <alignment horizontal="center"/>
    </xf>
    <xf numFmtId="0" fontId="12" fillId="0" borderId="605">
      <alignment horizontal="center" shrinkToFit="1"/>
    </xf>
    <xf numFmtId="0" fontId="12" fillId="0" borderId="604"/>
    <xf numFmtId="0" fontId="51" fillId="23" borderId="593" applyNumberFormat="0" applyFont="0" applyAlignment="0" applyProtection="0"/>
    <xf numFmtId="0" fontId="51" fillId="23" borderId="593" applyNumberFormat="0" applyFont="0" applyAlignment="0" applyProtection="0"/>
    <xf numFmtId="0" fontId="51" fillId="23" borderId="593" applyNumberFormat="0" applyFont="0" applyAlignment="0" applyProtection="0"/>
    <xf numFmtId="0" fontId="27" fillId="23" borderId="593" applyNumberFormat="0" applyFont="0" applyAlignment="0" applyProtection="0"/>
    <xf numFmtId="0" fontId="35" fillId="0" borderId="599" applyNumberFormat="0" applyFill="0" applyAlignment="0" applyProtection="0"/>
    <xf numFmtId="0" fontId="55" fillId="0" borderId="605"/>
    <xf numFmtId="0" fontId="55" fillId="0" borderId="604">
      <alignment horizontal="left" vertical="center" wrapText="1" indent="3"/>
    </xf>
    <xf numFmtId="0" fontId="31" fillId="20" borderId="592" applyNumberFormat="0" applyAlignment="0" applyProtection="0"/>
    <xf numFmtId="0" fontId="153" fillId="0" borderId="613">
      <alignment horizontal="left" vertical="top" wrapText="1"/>
    </xf>
    <xf numFmtId="0" fontId="12" fillId="0" borderId="461">
      <alignment horizontal="center"/>
    </xf>
    <xf numFmtId="0" fontId="164" fillId="0" borderId="615" applyNumberFormat="0" applyFill="0" applyAlignment="0" applyProtection="0"/>
    <xf numFmtId="0" fontId="51" fillId="0" borderId="614" applyNumberFormat="0">
      <alignment horizontal="right" vertical="top"/>
    </xf>
    <xf numFmtId="0" fontId="12" fillId="0" borderId="606">
      <alignment horizontal="center"/>
    </xf>
    <xf numFmtId="0" fontId="12" fillId="0" borderId="586">
      <alignment horizontal="center" wrapText="1" shrinkToFit="1"/>
    </xf>
    <xf numFmtId="0" fontId="164" fillId="0" borderId="615" applyNumberFormat="0" applyFill="0" applyAlignment="0" applyProtection="0"/>
    <xf numFmtId="0" fontId="160" fillId="20" borderId="608" applyNumberFormat="0" applyAlignment="0" applyProtection="0"/>
    <xf numFmtId="0" fontId="12" fillId="0" borderId="586">
      <alignment horizontal="center" wrapText="1" shrinkToFit="1"/>
    </xf>
    <xf numFmtId="0" fontId="12" fillId="0" borderId="600">
      <alignment horizontal="center" vertical="center"/>
    </xf>
    <xf numFmtId="0" fontId="160" fillId="20" borderId="608" applyNumberFormat="0" applyAlignment="0" applyProtection="0"/>
    <xf numFmtId="0" fontId="18" fillId="0" borderId="602">
      <alignment horizontal="left" wrapText="1"/>
    </xf>
    <xf numFmtId="4" fontId="153" fillId="6" borderId="613">
      <alignment horizontal="right" vertical="top" shrinkToFit="1"/>
    </xf>
    <xf numFmtId="0" fontId="12" fillId="0" borderId="600">
      <alignment horizontal="center" vertical="center"/>
    </xf>
    <xf numFmtId="0" fontId="159" fillId="20" borderId="610" applyNumberFormat="0" applyAlignment="0" applyProtection="0"/>
    <xf numFmtId="0" fontId="12" fillId="0" borderId="601">
      <alignment horizontal="left" wrapText="1"/>
    </xf>
    <xf numFmtId="0" fontId="159" fillId="20" borderId="610" applyNumberFormat="0" applyAlignment="0" applyProtection="0"/>
    <xf numFmtId="0" fontId="12" fillId="0" borderId="600">
      <alignment horizontal="center" vertical="center" wrapText="1"/>
    </xf>
    <xf numFmtId="0" fontId="159" fillId="20" borderId="610" applyNumberFormat="0" applyAlignment="0" applyProtection="0"/>
    <xf numFmtId="0" fontId="12" fillId="0" borderId="600">
      <alignment horizontal="center" vertical="center" wrapText="1"/>
    </xf>
    <xf numFmtId="0" fontId="158" fillId="7" borderId="608" applyNumberFormat="0" applyAlignment="0" applyProtection="0"/>
    <xf numFmtId="0" fontId="12" fillId="0" borderId="460">
      <alignment horizontal="center"/>
    </xf>
    <xf numFmtId="0" fontId="12" fillId="0" borderId="600">
      <alignment horizontal="center" vertical="center" wrapText="1"/>
    </xf>
    <xf numFmtId="0" fontId="158" fillId="7" borderId="608" applyNumberFormat="0" applyAlignment="0" applyProtection="0"/>
    <xf numFmtId="0" fontId="12" fillId="0" borderId="460">
      <alignment horizontal="center"/>
    </xf>
    <xf numFmtId="0" fontId="51" fillId="23" borderId="609" applyNumberFormat="0" applyFont="0" applyAlignment="0" applyProtection="0"/>
    <xf numFmtId="0" fontId="51" fillId="23" borderId="609" applyNumberFormat="0" applyFont="0" applyAlignment="0" applyProtection="0"/>
    <xf numFmtId="0" fontId="51" fillId="23" borderId="609" applyNumberFormat="0" applyFont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12" fillId="0" borderId="116">
      <alignment horizontal="center" shrinkToFit="1"/>
    </xf>
    <xf numFmtId="0" fontId="12" fillId="0" borderId="116">
      <alignment horizontal="right" shrinkToFit="1"/>
    </xf>
    <xf numFmtId="0" fontId="12" fillId="0" borderId="116">
      <alignment horizontal="center"/>
    </xf>
    <xf numFmtId="49" fontId="21" fillId="0" borderId="616"/>
    <xf numFmtId="0" fontId="12" fillId="0" borderId="198">
      <alignment horizontal="center"/>
    </xf>
    <xf numFmtId="49" fontId="21" fillId="0" borderId="616">
      <alignment horizontal="right"/>
    </xf>
    <xf numFmtId="0" fontId="21" fillId="0" borderId="616">
      <alignment horizontal="center"/>
    </xf>
    <xf numFmtId="0" fontId="21" fillId="0" borderId="264">
      <alignment horizontal="center"/>
    </xf>
    <xf numFmtId="0" fontId="12" fillId="0" borderId="616">
      <alignment horizontal="center" wrapText="1"/>
    </xf>
    <xf numFmtId="0" fontId="12" fillId="0" borderId="616">
      <alignment horizontal="center" wrapText="1"/>
    </xf>
    <xf numFmtId="0" fontId="21" fillId="0" borderId="617">
      <alignment horizontal="center"/>
    </xf>
    <xf numFmtId="0" fontId="21" fillId="0" borderId="617">
      <alignment horizontal="center"/>
    </xf>
    <xf numFmtId="0" fontId="12" fillId="0" borderId="616">
      <alignment horizontal="center"/>
    </xf>
    <xf numFmtId="0" fontId="12" fillId="0" borderId="616">
      <alignment horizontal="center"/>
    </xf>
    <xf numFmtId="0" fontId="21" fillId="0" borderId="616">
      <alignment horizontal="center" wrapText="1"/>
    </xf>
    <xf numFmtId="0" fontId="21" fillId="0" borderId="617">
      <alignment horizontal="center"/>
    </xf>
    <xf numFmtId="0" fontId="12" fillId="0" borderId="612">
      <alignment horizontal="center"/>
    </xf>
    <xf numFmtId="49" fontId="21" fillId="0" borderId="612">
      <alignment horizontal="center"/>
    </xf>
    <xf numFmtId="4" fontId="21" fillId="0" borderId="368">
      <alignment horizontal="right"/>
    </xf>
    <xf numFmtId="0" fontId="55" fillId="0" borderId="616"/>
    <xf numFmtId="49" fontId="21" fillId="0" borderId="368">
      <alignment horizontal="center"/>
    </xf>
    <xf numFmtId="0" fontId="55" fillId="0" borderId="616"/>
    <xf numFmtId="0" fontId="55" fillId="0" borderId="617">
      <alignment textRotation="90"/>
    </xf>
    <xf numFmtId="0" fontId="55" fillId="0" borderId="616"/>
    <xf numFmtId="0" fontId="55" fillId="0" borderId="617">
      <alignment textRotation="90"/>
    </xf>
    <xf numFmtId="0" fontId="55" fillId="0" borderId="617">
      <alignment textRotation="90"/>
    </xf>
    <xf numFmtId="0" fontId="55" fillId="0" borderId="617">
      <alignment horizontal="left" vertical="center" wrapText="1" indent="3"/>
    </xf>
    <xf numFmtId="0" fontId="55" fillId="0" borderId="617">
      <alignment horizontal="left" vertical="center" wrapText="1" indent="3"/>
    </xf>
    <xf numFmtId="0" fontId="55" fillId="0" borderId="616">
      <alignment horizontal="left" vertical="center" wrapText="1" indent="3"/>
    </xf>
    <xf numFmtId="0" fontId="55" fillId="0" borderId="616">
      <alignment horizontal="left" vertical="center" wrapText="1" indent="3"/>
    </xf>
    <xf numFmtId="49" fontId="55" fillId="0" borderId="617">
      <alignment horizontal="left" vertical="center" wrapText="1" indent="3"/>
    </xf>
    <xf numFmtId="49" fontId="55" fillId="0" borderId="616">
      <alignment horizontal="left" vertical="center" wrapText="1" indent="3"/>
    </xf>
    <xf numFmtId="0" fontId="54" fillId="0" borderId="531">
      <alignment horizontal="center" vertical="center" wrapText="1"/>
    </xf>
    <xf numFmtId="0" fontId="55" fillId="0" borderId="586">
      <alignment horizontal="center" vertical="center" wrapText="1"/>
    </xf>
    <xf numFmtId="0" fontId="55" fillId="0" borderId="531">
      <alignment horizontal="center" vertical="center" wrapText="1"/>
    </xf>
    <xf numFmtId="0" fontId="55" fillId="0" borderId="616">
      <alignment horizontal="center" vertical="center" wrapText="1"/>
    </xf>
    <xf numFmtId="0" fontId="55" fillId="0" borderId="616">
      <alignment horizontal="center" vertical="center" wrapText="1"/>
    </xf>
    <xf numFmtId="49" fontId="55" fillId="0" borderId="616">
      <alignment horizontal="center" vertical="center" wrapText="1"/>
    </xf>
    <xf numFmtId="0" fontId="54" fillId="0" borderId="535">
      <alignment horizontal="center" vertical="center"/>
    </xf>
    <xf numFmtId="0" fontId="55" fillId="0" borderId="535">
      <alignment horizontal="right" shrinkToFit="1"/>
    </xf>
    <xf numFmtId="0" fontId="55" fillId="0" borderId="618"/>
    <xf numFmtId="0" fontId="55" fillId="0" borderId="618"/>
    <xf numFmtId="0" fontId="55" fillId="0" borderId="116">
      <alignment horizontal="right" shrinkToFit="1"/>
    </xf>
    <xf numFmtId="0" fontId="55" fillId="0" borderId="618"/>
    <xf numFmtId="0" fontId="55" fillId="0" borderId="535">
      <alignment horizontal="center" vertical="center" wrapText="1"/>
    </xf>
    <xf numFmtId="0" fontId="54" fillId="0" borderId="536">
      <alignment horizontal="center" vertical="center"/>
    </xf>
    <xf numFmtId="0" fontId="55" fillId="0" borderId="539">
      <alignment horizontal="center" vertical="center" wrapText="1"/>
    </xf>
    <xf numFmtId="0" fontId="55" fillId="0" borderId="528">
      <alignment horizontal="right" shrinkToFit="1"/>
    </xf>
    <xf numFmtId="0" fontId="55" fillId="0" borderId="612"/>
    <xf numFmtId="0" fontId="55" fillId="0" borderId="612"/>
    <xf numFmtId="0" fontId="55" fillId="0" borderId="616">
      <alignment horizontal="right"/>
    </xf>
    <xf numFmtId="0" fontId="55" fillId="0" borderId="612"/>
    <xf numFmtId="0" fontId="55" fillId="0" borderId="616">
      <alignment horizontal="right"/>
    </xf>
    <xf numFmtId="4" fontId="55" fillId="0" borderId="368">
      <alignment horizontal="right"/>
    </xf>
    <xf numFmtId="0" fontId="55" fillId="0" borderId="616">
      <alignment horizontal="right"/>
    </xf>
    <xf numFmtId="0" fontId="12" fillId="27" borderId="616"/>
    <xf numFmtId="0" fontId="12" fillId="38" borderId="616"/>
    <xf numFmtId="0" fontId="12" fillId="27" borderId="616"/>
    <xf numFmtId="0" fontId="21" fillId="0" borderId="600">
      <alignment horizontal="center" vertical="center" wrapText="1"/>
    </xf>
    <xf numFmtId="0" fontId="21" fillId="0" borderId="600">
      <alignment horizontal="center" vertical="center"/>
    </xf>
    <xf numFmtId="0" fontId="21" fillId="0" borderId="525">
      <alignment horizontal="left" wrapText="1" indent="1"/>
    </xf>
    <xf numFmtId="0" fontId="21" fillId="0" borderId="616">
      <alignment wrapText="1"/>
    </xf>
    <xf numFmtId="0" fontId="21" fillId="0" borderId="601">
      <alignment wrapText="1"/>
    </xf>
    <xf numFmtId="0" fontId="21" fillId="0" borderId="617"/>
    <xf numFmtId="0" fontId="21" fillId="0" borderId="535">
      <alignment horizontal="center" vertical="center" wrapText="1"/>
    </xf>
    <xf numFmtId="0" fontId="21" fillId="0" borderId="571">
      <alignment horizontal="center" vertical="center"/>
    </xf>
    <xf numFmtId="0" fontId="12" fillId="27" borderId="617"/>
    <xf numFmtId="0" fontId="12" fillId="27" borderId="617"/>
    <xf numFmtId="0" fontId="12" fillId="0" borderId="618">
      <alignment horizontal="center" shrinkToFit="1"/>
    </xf>
    <xf numFmtId="0" fontId="12" fillId="0" borderId="618">
      <alignment horizontal="center" shrinkToFit="1"/>
    </xf>
    <xf numFmtId="0" fontId="21" fillId="0" borderId="617">
      <alignment horizontal="left"/>
    </xf>
    <xf numFmtId="49" fontId="21" fillId="0" borderId="618">
      <alignment horizontal="center" shrinkToFit="1"/>
    </xf>
    <xf numFmtId="0" fontId="12" fillId="0" borderId="618">
      <alignment horizontal="center"/>
    </xf>
    <xf numFmtId="0" fontId="12" fillId="0" borderId="618">
      <alignment horizontal="center"/>
    </xf>
    <xf numFmtId="0" fontId="12" fillId="0" borderId="616">
      <alignment wrapText="1"/>
    </xf>
    <xf numFmtId="49" fontId="21" fillId="0" borderId="618">
      <alignment horizontal="center"/>
    </xf>
    <xf numFmtId="0" fontId="12" fillId="0" borderId="616">
      <alignment wrapText="1"/>
    </xf>
    <xf numFmtId="0" fontId="12" fillId="0" borderId="617"/>
    <xf numFmtId="0" fontId="12" fillId="38" borderId="617"/>
    <xf numFmtId="0" fontId="12" fillId="0" borderId="617"/>
    <xf numFmtId="49" fontId="21" fillId="0" borderId="617"/>
    <xf numFmtId="0" fontId="21" fillId="0" borderId="616"/>
    <xf numFmtId="0" fontId="18" fillId="0" borderId="616"/>
    <xf numFmtId="0" fontId="18" fillId="0" borderId="616"/>
    <xf numFmtId="0" fontId="18" fillId="0" borderId="616"/>
    <xf numFmtId="0" fontId="12" fillId="0" borderId="543">
      <alignment horizontal="center"/>
    </xf>
    <xf numFmtId="0" fontId="12" fillId="0" borderId="579">
      <alignment horizontal="center"/>
    </xf>
    <xf numFmtId="0" fontId="12" fillId="0" borderId="543">
      <alignment horizontal="center"/>
    </xf>
    <xf numFmtId="0" fontId="12" fillId="0" borderId="543">
      <alignment horizontal="center"/>
    </xf>
    <xf numFmtId="0" fontId="12" fillId="0" borderId="545">
      <alignment horizontal="center" vertical="center"/>
    </xf>
    <xf numFmtId="0" fontId="12" fillId="0" borderId="619">
      <alignment horizontal="center"/>
    </xf>
    <xf numFmtId="0" fontId="12" fillId="0" borderId="619">
      <alignment horizontal="center"/>
    </xf>
    <xf numFmtId="49" fontId="21" fillId="0" borderId="620">
      <alignment horizontal="center"/>
    </xf>
    <xf numFmtId="0" fontId="24" fillId="0" borderId="616">
      <alignment horizontal="center"/>
    </xf>
    <xf numFmtId="0" fontId="21" fillId="0" borderId="621">
      <alignment horizontal="left" wrapText="1" indent="1"/>
    </xf>
    <xf numFmtId="0" fontId="12" fillId="0" borderId="586">
      <alignment horizontal="center" shrinkToFit="1"/>
    </xf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9" borderId="0" applyNumberFormat="0" applyBorder="0" applyAlignment="0" applyProtection="0"/>
    <xf numFmtId="0" fontId="61" fillId="7" borderId="608" applyNumberFormat="0" applyAlignment="0" applyProtection="0"/>
    <xf numFmtId="0" fontId="61" fillId="7" borderId="608" applyNumberFormat="0" applyAlignment="0" applyProtection="0"/>
    <xf numFmtId="0" fontId="29" fillId="7" borderId="608" applyNumberFormat="0" applyAlignment="0" applyProtection="0"/>
    <xf numFmtId="0" fontId="29" fillId="7" borderId="608" applyNumberFormat="0" applyAlignment="0" applyProtection="0"/>
    <xf numFmtId="0" fontId="62" fillId="20" borderId="610" applyNumberFormat="0" applyAlignment="0" applyProtection="0"/>
    <xf numFmtId="0" fontId="62" fillId="20" borderId="610" applyNumberFormat="0" applyAlignment="0" applyProtection="0"/>
    <xf numFmtId="0" fontId="30" fillId="20" borderId="610" applyNumberFormat="0" applyAlignment="0" applyProtection="0"/>
    <xf numFmtId="0" fontId="30" fillId="20" borderId="610" applyNumberFormat="0" applyAlignment="0" applyProtection="0"/>
    <xf numFmtId="0" fontId="63" fillId="20" borderId="608" applyNumberFormat="0" applyAlignment="0" applyProtection="0"/>
    <xf numFmtId="0" fontId="63" fillId="20" borderId="608" applyNumberFormat="0" applyAlignment="0" applyProtection="0"/>
    <xf numFmtId="0" fontId="31" fillId="20" borderId="608" applyNumberFormat="0" applyAlignment="0" applyProtection="0"/>
    <xf numFmtId="0" fontId="31" fillId="20" borderId="608" applyNumberFormat="0" applyAlignment="0" applyProtection="0"/>
    <xf numFmtId="0" fontId="32" fillId="0" borderId="3" applyNumberFormat="0" applyFill="0" applyAlignment="0" applyProtection="0"/>
    <xf numFmtId="0" fontId="33" fillId="0" borderId="4" applyNumberFormat="0" applyFill="0" applyAlignment="0" applyProtection="0"/>
    <xf numFmtId="0" fontId="34" fillId="0" borderId="5" applyNumberFormat="0" applyFill="0" applyAlignment="0" applyProtection="0"/>
    <xf numFmtId="0" fontId="34" fillId="0" borderId="0" applyNumberFormat="0" applyFill="0" applyBorder="0" applyAlignment="0" applyProtection="0"/>
    <xf numFmtId="0" fontId="67" fillId="0" borderId="615" applyNumberFormat="0" applyFill="0" applyAlignment="0" applyProtection="0"/>
    <xf numFmtId="0" fontId="67" fillId="0" borderId="615" applyNumberFormat="0" applyFill="0" applyAlignment="0" applyProtection="0"/>
    <xf numFmtId="0" fontId="35" fillId="0" borderId="615" applyNumberFormat="0" applyFill="0" applyAlignment="0" applyProtection="0"/>
    <xf numFmtId="0" fontId="35" fillId="0" borderId="615" applyNumberFormat="0" applyFill="0" applyAlignment="0" applyProtection="0"/>
    <xf numFmtId="0" fontId="36" fillId="21" borderId="7" applyNumberFormat="0" applyAlignment="0" applyProtection="0"/>
    <xf numFmtId="0" fontId="38" fillId="22" borderId="0" applyNumberFormat="0" applyBorder="0" applyAlignment="0" applyProtection="0"/>
    <xf numFmtId="0" fontId="39" fillId="3" borderId="0" applyNumberFormat="0" applyBorder="0" applyAlignment="0" applyProtection="0"/>
    <xf numFmtId="0" fontId="40" fillId="0" borderId="0" applyNumberFormat="0" applyFill="0" applyBorder="0" applyAlignment="0" applyProtection="0"/>
    <xf numFmtId="0" fontId="11" fillId="23" borderId="609" applyNumberFormat="0" applyFont="0" applyAlignment="0" applyProtection="0"/>
    <xf numFmtId="0" fontId="11" fillId="23" borderId="609" applyNumberFormat="0" applyFont="0" applyAlignment="0" applyProtection="0"/>
    <xf numFmtId="0" fontId="27" fillId="23" borderId="609" applyNumberFormat="0" applyFont="0" applyAlignment="0" applyProtection="0"/>
    <xf numFmtId="0" fontId="27" fillId="23" borderId="609" applyNumberFormat="0" applyFont="0" applyAlignment="0" applyProtection="0"/>
    <xf numFmtId="9" fontId="11" fillId="0" borderId="0" applyFont="0" applyFill="0" applyBorder="0" applyAlignment="0" applyProtection="0"/>
    <xf numFmtId="0" fontId="41" fillId="0" borderId="9" applyNumberFormat="0" applyFill="0" applyAlignment="0" applyProtection="0"/>
    <xf numFmtId="0" fontId="42" fillId="0" borderId="0" applyNumberFormat="0" applyFill="0" applyBorder="0" applyAlignment="0" applyProtection="0"/>
    <xf numFmtId="164" fontId="11" fillId="0" borderId="0" applyFont="0" applyFill="0" applyBorder="0" applyAlignment="0" applyProtection="0"/>
    <xf numFmtId="0" fontId="43" fillId="4" borderId="0" applyNumberFormat="0" applyBorder="0" applyAlignment="0" applyProtection="0"/>
    <xf numFmtId="0" fontId="7" fillId="0" borderId="0"/>
    <xf numFmtId="0" fontId="7" fillId="95" borderId="0" applyNumberFormat="0" applyBorder="0" applyAlignment="0" applyProtection="0"/>
    <xf numFmtId="0" fontId="7" fillId="99" borderId="0" applyNumberFormat="0" applyBorder="0" applyAlignment="0" applyProtection="0"/>
    <xf numFmtId="0" fontId="7" fillId="103" borderId="0" applyNumberFormat="0" applyBorder="0" applyAlignment="0" applyProtection="0"/>
    <xf numFmtId="0" fontId="7" fillId="107" borderId="0" applyNumberFormat="0" applyBorder="0" applyAlignment="0" applyProtection="0"/>
    <xf numFmtId="0" fontId="7" fillId="111" borderId="0" applyNumberFormat="0" applyBorder="0" applyAlignment="0" applyProtection="0"/>
    <xf numFmtId="0" fontId="7" fillId="115" borderId="0" applyNumberFormat="0" applyBorder="0" applyAlignment="0" applyProtection="0"/>
    <xf numFmtId="0" fontId="7" fillId="96" borderId="0" applyNumberFormat="0" applyBorder="0" applyAlignment="0" applyProtection="0"/>
    <xf numFmtId="0" fontId="7" fillId="100" borderId="0" applyNumberFormat="0" applyBorder="0" applyAlignment="0" applyProtection="0"/>
    <xf numFmtId="0" fontId="7" fillId="104" borderId="0" applyNumberFormat="0" applyBorder="0" applyAlignment="0" applyProtection="0"/>
    <xf numFmtId="0" fontId="7" fillId="108" borderId="0" applyNumberFormat="0" applyBorder="0" applyAlignment="0" applyProtection="0"/>
    <xf numFmtId="0" fontId="7" fillId="112" borderId="0" applyNumberFormat="0" applyBorder="0" applyAlignment="0" applyProtection="0"/>
    <xf numFmtId="0" fontId="7" fillId="116" borderId="0" applyNumberFormat="0" applyBorder="0" applyAlignment="0" applyProtection="0"/>
    <xf numFmtId="0" fontId="115" fillId="97" borderId="0" applyNumberFormat="0" applyBorder="0" applyAlignment="0" applyProtection="0"/>
    <xf numFmtId="0" fontId="115" fillId="101" borderId="0" applyNumberFormat="0" applyBorder="0" applyAlignment="0" applyProtection="0"/>
    <xf numFmtId="0" fontId="115" fillId="105" borderId="0" applyNumberFormat="0" applyBorder="0" applyAlignment="0" applyProtection="0"/>
    <xf numFmtId="0" fontId="115" fillId="109" borderId="0" applyNumberFormat="0" applyBorder="0" applyAlignment="0" applyProtection="0"/>
    <xf numFmtId="0" fontId="115" fillId="113" borderId="0" applyNumberFormat="0" applyBorder="0" applyAlignment="0" applyProtection="0"/>
    <xf numFmtId="0" fontId="115" fillId="117" borderId="0" applyNumberFormat="0" applyBorder="0" applyAlignment="0" applyProtection="0"/>
    <xf numFmtId="0" fontId="7" fillId="0" borderId="0"/>
    <xf numFmtId="0" fontId="7" fillId="0" borderId="0"/>
    <xf numFmtId="0" fontId="7" fillId="93" borderId="191" applyNumberFormat="0" applyFont="0" applyAlignment="0" applyProtection="0"/>
    <xf numFmtId="0" fontId="6" fillId="0" borderId="0"/>
    <xf numFmtId="0" fontId="6" fillId="95" borderId="0" applyNumberFormat="0" applyBorder="0" applyAlignment="0" applyProtection="0"/>
    <xf numFmtId="0" fontId="6" fillId="99" borderId="0" applyNumberFormat="0" applyBorder="0" applyAlignment="0" applyProtection="0"/>
    <xf numFmtId="0" fontId="6" fillId="103" borderId="0" applyNumberFormat="0" applyBorder="0" applyAlignment="0" applyProtection="0"/>
    <xf numFmtId="0" fontId="6" fillId="107" borderId="0" applyNumberFormat="0" applyBorder="0" applyAlignment="0" applyProtection="0"/>
    <xf numFmtId="0" fontId="6" fillId="111" borderId="0" applyNumberFormat="0" applyBorder="0" applyAlignment="0" applyProtection="0"/>
    <xf numFmtId="0" fontId="6" fillId="115" borderId="0" applyNumberFormat="0" applyBorder="0" applyAlignment="0" applyProtection="0"/>
    <xf numFmtId="0" fontId="6" fillId="96" borderId="0" applyNumberFormat="0" applyBorder="0" applyAlignment="0" applyProtection="0"/>
    <xf numFmtId="0" fontId="6" fillId="100" borderId="0" applyNumberFormat="0" applyBorder="0" applyAlignment="0" applyProtection="0"/>
    <xf numFmtId="0" fontId="6" fillId="104" borderId="0" applyNumberFormat="0" applyBorder="0" applyAlignment="0" applyProtection="0"/>
    <xf numFmtId="0" fontId="6" fillId="108" borderId="0" applyNumberFormat="0" applyBorder="0" applyAlignment="0" applyProtection="0"/>
    <xf numFmtId="0" fontId="6" fillId="112" borderId="0" applyNumberFormat="0" applyBorder="0" applyAlignment="0" applyProtection="0"/>
    <xf numFmtId="0" fontId="6" fillId="116" borderId="0" applyNumberFormat="0" applyBorder="0" applyAlignment="0" applyProtection="0"/>
    <xf numFmtId="0" fontId="115" fillId="97" borderId="0" applyNumberFormat="0" applyBorder="0" applyAlignment="0" applyProtection="0"/>
    <xf numFmtId="0" fontId="115" fillId="101" borderId="0" applyNumberFormat="0" applyBorder="0" applyAlignment="0" applyProtection="0"/>
    <xf numFmtId="0" fontId="115" fillId="105" borderId="0" applyNumberFormat="0" applyBorder="0" applyAlignment="0" applyProtection="0"/>
    <xf numFmtId="0" fontId="115" fillId="109" borderId="0" applyNumberFormat="0" applyBorder="0" applyAlignment="0" applyProtection="0"/>
    <xf numFmtId="0" fontId="115" fillId="113" borderId="0" applyNumberFormat="0" applyBorder="0" applyAlignment="0" applyProtection="0"/>
    <xf numFmtId="0" fontId="115" fillId="117" borderId="0" applyNumberFormat="0" applyBorder="0" applyAlignment="0" applyProtection="0"/>
    <xf numFmtId="0" fontId="115" fillId="117" borderId="0" applyNumberFormat="0" applyBorder="0" applyAlignment="0" applyProtection="0"/>
    <xf numFmtId="0" fontId="115" fillId="113" borderId="0" applyNumberFormat="0" applyBorder="0" applyAlignment="0" applyProtection="0"/>
    <xf numFmtId="0" fontId="115" fillId="109" borderId="0" applyNumberFormat="0" applyBorder="0" applyAlignment="0" applyProtection="0"/>
    <xf numFmtId="0" fontId="115" fillId="105" borderId="0" applyNumberFormat="0" applyBorder="0" applyAlignment="0" applyProtection="0"/>
    <xf numFmtId="0" fontId="115" fillId="101" borderId="0" applyNumberFormat="0" applyBorder="0" applyAlignment="0" applyProtection="0"/>
    <xf numFmtId="0" fontId="115" fillId="97" borderId="0" applyNumberFormat="0" applyBorder="0" applyAlignment="0" applyProtection="0"/>
    <xf numFmtId="0" fontId="6" fillId="0" borderId="0"/>
    <xf numFmtId="0" fontId="6" fillId="0" borderId="0"/>
    <xf numFmtId="0" fontId="6" fillId="93" borderId="191" applyNumberFormat="0" applyFont="0" applyAlignment="0" applyProtection="0"/>
    <xf numFmtId="0" fontId="5" fillId="0" borderId="0"/>
    <xf numFmtId="0" fontId="5" fillId="95" borderId="0" applyNumberFormat="0" applyBorder="0" applyAlignment="0" applyProtection="0"/>
    <xf numFmtId="0" fontId="5" fillId="99" borderId="0" applyNumberFormat="0" applyBorder="0" applyAlignment="0" applyProtection="0"/>
    <xf numFmtId="0" fontId="5" fillId="103" borderId="0" applyNumberFormat="0" applyBorder="0" applyAlignment="0" applyProtection="0"/>
    <xf numFmtId="0" fontId="5" fillId="107" borderId="0" applyNumberFormat="0" applyBorder="0" applyAlignment="0" applyProtection="0"/>
    <xf numFmtId="0" fontId="5" fillId="111" borderId="0" applyNumberFormat="0" applyBorder="0" applyAlignment="0" applyProtection="0"/>
    <xf numFmtId="0" fontId="5" fillId="115" borderId="0" applyNumberFormat="0" applyBorder="0" applyAlignment="0" applyProtection="0"/>
    <xf numFmtId="0" fontId="5" fillId="96" borderId="0" applyNumberFormat="0" applyBorder="0" applyAlignment="0" applyProtection="0"/>
    <xf numFmtId="0" fontId="5" fillId="100" borderId="0" applyNumberFormat="0" applyBorder="0" applyAlignment="0" applyProtection="0"/>
    <xf numFmtId="0" fontId="5" fillId="104" borderId="0" applyNumberFormat="0" applyBorder="0" applyAlignment="0" applyProtection="0"/>
    <xf numFmtId="0" fontId="5" fillId="108" borderId="0" applyNumberFormat="0" applyBorder="0" applyAlignment="0" applyProtection="0"/>
    <xf numFmtId="0" fontId="5" fillId="112" borderId="0" applyNumberFormat="0" applyBorder="0" applyAlignment="0" applyProtection="0"/>
    <xf numFmtId="0" fontId="5" fillId="116" borderId="0" applyNumberFormat="0" applyBorder="0" applyAlignment="0" applyProtection="0"/>
    <xf numFmtId="0" fontId="115" fillId="97" borderId="0" applyNumberFormat="0" applyBorder="0" applyAlignment="0" applyProtection="0"/>
    <xf numFmtId="0" fontId="115" fillId="101" borderId="0" applyNumberFormat="0" applyBorder="0" applyAlignment="0" applyProtection="0"/>
    <xf numFmtId="0" fontId="115" fillId="105" borderId="0" applyNumberFormat="0" applyBorder="0" applyAlignment="0" applyProtection="0"/>
    <xf numFmtId="0" fontId="115" fillId="109" borderId="0" applyNumberFormat="0" applyBorder="0" applyAlignment="0" applyProtection="0"/>
    <xf numFmtId="0" fontId="115" fillId="113" borderId="0" applyNumberFormat="0" applyBorder="0" applyAlignment="0" applyProtection="0"/>
    <xf numFmtId="0" fontId="115" fillId="117" borderId="0" applyNumberFormat="0" applyBorder="0" applyAlignment="0" applyProtection="0"/>
    <xf numFmtId="0" fontId="5" fillId="0" borderId="0"/>
    <xf numFmtId="0" fontId="5" fillId="0" borderId="0"/>
    <xf numFmtId="0" fontId="5" fillId="93" borderId="191" applyNumberFormat="0" applyFont="0" applyAlignment="0" applyProtection="0"/>
    <xf numFmtId="0" fontId="4" fillId="0" borderId="0"/>
    <xf numFmtId="0" fontId="4" fillId="95" borderId="0" applyNumberFormat="0" applyBorder="0" applyAlignment="0" applyProtection="0"/>
    <xf numFmtId="0" fontId="4" fillId="99" borderId="0" applyNumberFormat="0" applyBorder="0" applyAlignment="0" applyProtection="0"/>
    <xf numFmtId="0" fontId="4" fillId="103" borderId="0" applyNumberFormat="0" applyBorder="0" applyAlignment="0" applyProtection="0"/>
    <xf numFmtId="0" fontId="4" fillId="107" borderId="0" applyNumberFormat="0" applyBorder="0" applyAlignment="0" applyProtection="0"/>
    <xf numFmtId="0" fontId="4" fillId="111" borderId="0" applyNumberFormat="0" applyBorder="0" applyAlignment="0" applyProtection="0"/>
    <xf numFmtId="0" fontId="4" fillId="115" borderId="0" applyNumberFormat="0" applyBorder="0" applyAlignment="0" applyProtection="0"/>
    <xf numFmtId="0" fontId="4" fillId="96" borderId="0" applyNumberFormat="0" applyBorder="0" applyAlignment="0" applyProtection="0"/>
    <xf numFmtId="0" fontId="4" fillId="100" borderId="0" applyNumberFormat="0" applyBorder="0" applyAlignment="0" applyProtection="0"/>
    <xf numFmtId="0" fontId="4" fillId="104" borderId="0" applyNumberFormat="0" applyBorder="0" applyAlignment="0" applyProtection="0"/>
    <xf numFmtId="0" fontId="4" fillId="108" borderId="0" applyNumberFormat="0" applyBorder="0" applyAlignment="0" applyProtection="0"/>
    <xf numFmtId="0" fontId="4" fillId="112" borderId="0" applyNumberFormat="0" applyBorder="0" applyAlignment="0" applyProtection="0"/>
    <xf numFmtId="0" fontId="4" fillId="116" borderId="0" applyNumberFormat="0" applyBorder="0" applyAlignment="0" applyProtection="0"/>
    <xf numFmtId="0" fontId="115" fillId="97" borderId="0" applyNumberFormat="0" applyBorder="0" applyAlignment="0" applyProtection="0"/>
    <xf numFmtId="0" fontId="115" fillId="101" borderId="0" applyNumberFormat="0" applyBorder="0" applyAlignment="0" applyProtection="0"/>
    <xf numFmtId="0" fontId="115" fillId="105" borderId="0" applyNumberFormat="0" applyBorder="0" applyAlignment="0" applyProtection="0"/>
    <xf numFmtId="0" fontId="115" fillId="109" borderId="0" applyNumberFormat="0" applyBorder="0" applyAlignment="0" applyProtection="0"/>
    <xf numFmtId="0" fontId="115" fillId="113" borderId="0" applyNumberFormat="0" applyBorder="0" applyAlignment="0" applyProtection="0"/>
    <xf numFmtId="0" fontId="115" fillId="117" borderId="0" applyNumberFormat="0" applyBorder="0" applyAlignment="0" applyProtection="0"/>
    <xf numFmtId="0" fontId="4" fillId="0" borderId="0"/>
    <xf numFmtId="0" fontId="4" fillId="0" borderId="0"/>
    <xf numFmtId="0" fontId="4" fillId="93" borderId="191" applyNumberFormat="0" applyFont="0" applyAlignment="0" applyProtection="0"/>
    <xf numFmtId="0" fontId="3" fillId="0" borderId="0"/>
    <xf numFmtId="0" fontId="3" fillId="95" borderId="0" applyNumberFormat="0" applyBorder="0" applyAlignment="0" applyProtection="0"/>
    <xf numFmtId="0" fontId="3" fillId="99" borderId="0" applyNumberFormat="0" applyBorder="0" applyAlignment="0" applyProtection="0"/>
    <xf numFmtId="0" fontId="3" fillId="103" borderId="0" applyNumberFormat="0" applyBorder="0" applyAlignment="0" applyProtection="0"/>
    <xf numFmtId="0" fontId="3" fillId="107" borderId="0" applyNumberFormat="0" applyBorder="0" applyAlignment="0" applyProtection="0"/>
    <xf numFmtId="0" fontId="3" fillId="111" borderId="0" applyNumberFormat="0" applyBorder="0" applyAlignment="0" applyProtection="0"/>
    <xf numFmtId="0" fontId="3" fillId="115" borderId="0" applyNumberFormat="0" applyBorder="0" applyAlignment="0" applyProtection="0"/>
    <xf numFmtId="0" fontId="3" fillId="96" borderId="0" applyNumberFormat="0" applyBorder="0" applyAlignment="0" applyProtection="0"/>
    <xf numFmtId="0" fontId="3" fillId="100" borderId="0" applyNumberFormat="0" applyBorder="0" applyAlignment="0" applyProtection="0"/>
    <xf numFmtId="0" fontId="3" fillId="104" borderId="0" applyNumberFormat="0" applyBorder="0" applyAlignment="0" applyProtection="0"/>
    <xf numFmtId="0" fontId="3" fillId="108" borderId="0" applyNumberFormat="0" applyBorder="0" applyAlignment="0" applyProtection="0"/>
    <xf numFmtId="0" fontId="3" fillId="112" borderId="0" applyNumberFormat="0" applyBorder="0" applyAlignment="0" applyProtection="0"/>
    <xf numFmtId="0" fontId="3" fillId="116" borderId="0" applyNumberFormat="0" applyBorder="0" applyAlignment="0" applyProtection="0"/>
    <xf numFmtId="0" fontId="3" fillId="0" borderId="0"/>
    <xf numFmtId="0" fontId="3" fillId="0" borderId="0"/>
    <xf numFmtId="0" fontId="3" fillId="93" borderId="191" applyNumberFormat="0" applyFont="0" applyAlignment="0" applyProtection="0"/>
    <xf numFmtId="0" fontId="2" fillId="0" borderId="0"/>
    <xf numFmtId="0" fontId="2" fillId="95" borderId="0" applyNumberFormat="0" applyBorder="0" applyAlignment="0" applyProtection="0"/>
    <xf numFmtId="0" fontId="2" fillId="99" borderId="0" applyNumberFormat="0" applyBorder="0" applyAlignment="0" applyProtection="0"/>
    <xf numFmtId="0" fontId="2" fillId="103" borderId="0" applyNumberFormat="0" applyBorder="0" applyAlignment="0" applyProtection="0"/>
    <xf numFmtId="0" fontId="2" fillId="107" borderId="0" applyNumberFormat="0" applyBorder="0" applyAlignment="0" applyProtection="0"/>
    <xf numFmtId="0" fontId="2" fillId="111" borderId="0" applyNumberFormat="0" applyBorder="0" applyAlignment="0" applyProtection="0"/>
    <xf numFmtId="0" fontId="2" fillId="115" borderId="0" applyNumberFormat="0" applyBorder="0" applyAlignment="0" applyProtection="0"/>
    <xf numFmtId="0" fontId="2" fillId="96" borderId="0" applyNumberFormat="0" applyBorder="0" applyAlignment="0" applyProtection="0"/>
    <xf numFmtId="0" fontId="2" fillId="100" borderId="0" applyNumberFormat="0" applyBorder="0" applyAlignment="0" applyProtection="0"/>
    <xf numFmtId="0" fontId="2" fillId="104" borderId="0" applyNumberFormat="0" applyBorder="0" applyAlignment="0" applyProtection="0"/>
    <xf numFmtId="0" fontId="2" fillId="108" borderId="0" applyNumberFormat="0" applyBorder="0" applyAlignment="0" applyProtection="0"/>
    <xf numFmtId="0" fontId="2" fillId="112" borderId="0" applyNumberFormat="0" applyBorder="0" applyAlignment="0" applyProtection="0"/>
    <xf numFmtId="0" fontId="2" fillId="116" borderId="0" applyNumberFormat="0" applyBorder="0" applyAlignment="0" applyProtection="0"/>
    <xf numFmtId="0" fontId="2" fillId="0" borderId="0"/>
    <xf numFmtId="0" fontId="2" fillId="0" borderId="0"/>
    <xf numFmtId="0" fontId="2" fillId="93" borderId="191" applyNumberFormat="0" applyFont="0" applyAlignment="0" applyProtection="0"/>
    <xf numFmtId="0" fontId="1" fillId="0" borderId="0"/>
    <xf numFmtId="0" fontId="1" fillId="95" borderId="0" applyNumberFormat="0" applyBorder="0" applyAlignment="0" applyProtection="0"/>
    <xf numFmtId="0" fontId="1" fillId="99" borderId="0" applyNumberFormat="0" applyBorder="0" applyAlignment="0" applyProtection="0"/>
    <xf numFmtId="0" fontId="1" fillId="103" borderId="0" applyNumberFormat="0" applyBorder="0" applyAlignment="0" applyProtection="0"/>
    <xf numFmtId="0" fontId="1" fillId="107" borderId="0" applyNumberFormat="0" applyBorder="0" applyAlignment="0" applyProtection="0"/>
    <xf numFmtId="0" fontId="1" fillId="111" borderId="0" applyNumberFormat="0" applyBorder="0" applyAlignment="0" applyProtection="0"/>
    <xf numFmtId="0" fontId="1" fillId="115" borderId="0" applyNumberFormat="0" applyBorder="0" applyAlignment="0" applyProtection="0"/>
    <xf numFmtId="0" fontId="1" fillId="96" borderId="0" applyNumberFormat="0" applyBorder="0" applyAlignment="0" applyProtection="0"/>
    <xf numFmtId="0" fontId="1" fillId="100" borderId="0" applyNumberFormat="0" applyBorder="0" applyAlignment="0" applyProtection="0"/>
    <xf numFmtId="0" fontId="1" fillId="104" borderId="0" applyNumberFormat="0" applyBorder="0" applyAlignment="0" applyProtection="0"/>
    <xf numFmtId="0" fontId="1" fillId="108" borderId="0" applyNumberFormat="0" applyBorder="0" applyAlignment="0" applyProtection="0"/>
    <xf numFmtId="0" fontId="1" fillId="112" borderId="0" applyNumberFormat="0" applyBorder="0" applyAlignment="0" applyProtection="0"/>
    <xf numFmtId="0" fontId="1" fillId="116" borderId="0" applyNumberFormat="0" applyBorder="0" applyAlignment="0" applyProtection="0"/>
    <xf numFmtId="0" fontId="1" fillId="0" borderId="0"/>
    <xf numFmtId="0" fontId="1" fillId="0" borderId="0"/>
    <xf numFmtId="0" fontId="1" fillId="93" borderId="191" applyNumberFormat="0" applyFont="0" applyAlignment="0" applyProtection="0"/>
  </cellStyleXfs>
  <cellXfs count="335">
    <xf numFmtId="0" fontId="0" fillId="0" borderId="0" xfId="0"/>
    <xf numFmtId="0" fontId="15" fillId="24" borderId="10" xfId="0" applyFont="1" applyFill="1" applyBorder="1" applyAlignment="1" applyProtection="1">
      <alignment horizontal="center" vertical="center" wrapText="1"/>
    </xf>
    <xf numFmtId="0" fontId="15" fillId="25" borderId="10" xfId="0" applyFont="1" applyFill="1" applyBorder="1" applyAlignment="1" applyProtection="1">
      <alignment horizontal="center" vertical="center" wrapText="1"/>
    </xf>
    <xf numFmtId="166" fontId="13" fillId="0" borderId="11" xfId="25" applyNumberFormat="1" applyFont="1" applyFill="1" applyBorder="1" applyAlignment="1">
      <alignment vertical="center" wrapText="1"/>
    </xf>
    <xf numFmtId="166" fontId="13" fillId="24" borderId="0" xfId="25" applyNumberFormat="1" applyFont="1" applyFill="1"/>
    <xf numFmtId="166" fontId="13" fillId="25" borderId="0" xfId="25" applyNumberFormat="1" applyFont="1" applyFill="1"/>
    <xf numFmtId="166" fontId="13" fillId="0" borderId="0" xfId="25" applyNumberFormat="1" applyFont="1" applyFill="1"/>
    <xf numFmtId="166" fontId="17" fillId="0" borderId="0" xfId="25" applyNumberFormat="1" applyFont="1" applyFill="1"/>
    <xf numFmtId="166" fontId="15" fillId="0" borderId="0" xfId="25" applyNumberFormat="1" applyFont="1" applyFill="1"/>
    <xf numFmtId="165" fontId="17" fillId="0" borderId="0" xfId="29" applyNumberFormat="1" applyFont="1" applyFill="1" applyBorder="1" applyAlignment="1">
      <alignment vertical="center" wrapText="1"/>
    </xf>
    <xf numFmtId="165" fontId="18" fillId="0" borderId="0" xfId="29" applyNumberFormat="1" applyFont="1" applyFill="1" applyBorder="1"/>
    <xf numFmtId="165" fontId="18" fillId="0" borderId="0" xfId="29" applyNumberFormat="1" applyFont="1" applyFill="1" applyBorder="1" applyAlignment="1">
      <alignment vertical="center" wrapText="1"/>
    </xf>
    <xf numFmtId="165" fontId="12" fillId="0" borderId="0" xfId="29" applyNumberFormat="1" applyFont="1" applyFill="1" applyBorder="1"/>
    <xf numFmtId="165" fontId="12" fillId="0" borderId="0" xfId="29" applyNumberFormat="1" applyFont="1" applyFill="1" applyBorder="1" applyAlignment="1">
      <alignment horizontal="left" vertical="center" wrapText="1"/>
    </xf>
    <xf numFmtId="165" fontId="18" fillId="24" borderId="0" xfId="29" applyNumberFormat="1" applyFont="1" applyFill="1" applyBorder="1" applyAlignment="1">
      <alignment vertical="center" wrapText="1"/>
    </xf>
    <xf numFmtId="165" fontId="18" fillId="24" borderId="0" xfId="29" applyNumberFormat="1" applyFont="1" applyFill="1" applyBorder="1" applyAlignment="1">
      <alignment vertical="center"/>
    </xf>
    <xf numFmtId="165" fontId="12" fillId="0" borderId="0" xfId="29" applyNumberFormat="1" applyFont="1" applyFill="1" applyBorder="1" applyAlignment="1">
      <alignment vertical="center" wrapText="1"/>
    </xf>
    <xf numFmtId="165" fontId="12" fillId="0" borderId="0" xfId="29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165" fontId="15" fillId="24" borderId="0" xfId="29" applyNumberFormat="1" applyFont="1" applyFill="1" applyBorder="1" applyAlignment="1">
      <alignment vertical="center" wrapText="1"/>
    </xf>
    <xf numFmtId="165" fontId="17" fillId="0" borderId="0" xfId="29" applyNumberFormat="1" applyFont="1" applyFill="1" applyBorder="1"/>
    <xf numFmtId="0" fontId="11" fillId="0" borderId="0" xfId="0" applyFont="1" applyFill="1" applyBorder="1"/>
    <xf numFmtId="165" fontId="17" fillId="24" borderId="0" xfId="29" applyNumberFormat="1" applyFont="1" applyFill="1" applyBorder="1"/>
    <xf numFmtId="165" fontId="17" fillId="25" borderId="0" xfId="29" applyNumberFormat="1" applyFont="1" applyFill="1" applyBorder="1"/>
    <xf numFmtId="164" fontId="17" fillId="0" borderId="0" xfId="29" applyNumberFormat="1" applyFont="1" applyFill="1" applyBorder="1"/>
    <xf numFmtId="164" fontId="17" fillId="24" borderId="0" xfId="29" applyNumberFormat="1" applyFont="1" applyFill="1" applyBorder="1"/>
    <xf numFmtId="164" fontId="17" fillId="25" borderId="0" xfId="29" applyNumberFormat="1" applyFont="1" applyFill="1" applyBorder="1"/>
    <xf numFmtId="165" fontId="13" fillId="0" borderId="0" xfId="29" applyNumberFormat="1" applyFont="1" applyFill="1" applyBorder="1" applyAlignment="1">
      <alignment vertical="center" wrapText="1"/>
    </xf>
    <xf numFmtId="166" fontId="13" fillId="0" borderId="0" xfId="25" applyNumberFormat="1" applyFont="1" applyFill="1" applyAlignment="1">
      <alignment horizontal="center"/>
    </xf>
    <xf numFmtId="0" fontId="20" fillId="0" borderId="0" xfId="0" applyFont="1" applyFill="1" applyBorder="1"/>
    <xf numFmtId="165" fontId="20" fillId="0" borderId="0" xfId="29" applyNumberFormat="1" applyFont="1" applyFill="1" applyBorder="1" applyAlignment="1">
      <alignment vertical="center" wrapText="1"/>
    </xf>
    <xf numFmtId="165" fontId="15" fillId="25" borderId="0" xfId="29" applyNumberFormat="1" applyFont="1" applyFill="1" applyBorder="1" applyAlignment="1">
      <alignment vertical="center" wrapText="1"/>
    </xf>
    <xf numFmtId="0" fontId="15" fillId="24" borderId="13" xfId="0" applyFont="1" applyFill="1" applyBorder="1" applyAlignment="1" applyProtection="1">
      <alignment horizontal="center" vertical="center" wrapText="1"/>
    </xf>
    <xf numFmtId="0" fontId="15" fillId="25" borderId="13" xfId="0" applyFont="1" applyFill="1" applyBorder="1" applyAlignment="1" applyProtection="1">
      <alignment horizontal="center" vertical="center" wrapText="1"/>
    </xf>
    <xf numFmtId="166" fontId="13" fillId="0" borderId="14" xfId="25" applyNumberFormat="1" applyFont="1" applyFill="1" applyBorder="1" applyAlignment="1">
      <alignment vertical="center" wrapText="1"/>
    </xf>
    <xf numFmtId="166" fontId="13" fillId="24" borderId="14" xfId="25" applyNumberFormat="1" applyFont="1" applyFill="1" applyBorder="1"/>
    <xf numFmtId="166" fontId="13" fillId="25" borderId="14" xfId="25" applyNumberFormat="1" applyFont="1" applyFill="1" applyBorder="1"/>
    <xf numFmtId="166" fontId="13" fillId="0" borderId="14" xfId="25" applyNumberFormat="1" applyFont="1" applyFill="1" applyBorder="1"/>
    <xf numFmtId="166" fontId="13" fillId="0" borderId="14" xfId="25" applyNumberFormat="1" applyFont="1" applyFill="1" applyBorder="1" applyAlignment="1">
      <alignment horizontal="center"/>
    </xf>
    <xf numFmtId="166" fontId="17" fillId="0" borderId="14" xfId="25" applyNumberFormat="1" applyFont="1" applyFill="1" applyBorder="1"/>
    <xf numFmtId="166" fontId="15" fillId="0" borderId="14" xfId="25" applyNumberFormat="1" applyFont="1" applyFill="1" applyBorder="1"/>
    <xf numFmtId="169" fontId="17" fillId="0" borderId="0" xfId="29" applyNumberFormat="1" applyFont="1" applyFill="1" applyBorder="1"/>
    <xf numFmtId="165" fontId="25" fillId="0" borderId="0" xfId="29" applyNumberFormat="1" applyFont="1" applyFill="1" applyBorder="1"/>
    <xf numFmtId="167" fontId="17" fillId="0" borderId="0" xfId="29" applyNumberFormat="1" applyFont="1" applyFill="1" applyBorder="1"/>
    <xf numFmtId="172" fontId="17" fillId="0" borderId="0" xfId="29" applyNumberFormat="1" applyFont="1" applyFill="1" applyBorder="1"/>
    <xf numFmtId="173" fontId="17" fillId="25" borderId="0" xfId="29" applyNumberFormat="1" applyFont="1" applyFill="1" applyBorder="1"/>
    <xf numFmtId="173" fontId="15" fillId="25" borderId="0" xfId="29" applyNumberFormat="1" applyFont="1" applyFill="1" applyBorder="1" applyAlignment="1">
      <alignment vertical="center" wrapText="1"/>
    </xf>
    <xf numFmtId="173" fontId="20" fillId="25" borderId="0" xfId="29" applyNumberFormat="1" applyFont="1" applyFill="1" applyBorder="1" applyAlignment="1">
      <alignment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25" borderId="0" xfId="0" applyFont="1" applyFill="1" applyBorder="1" applyAlignment="1" applyProtection="1">
      <alignment horizontal="center" vertical="center" wrapText="1"/>
    </xf>
    <xf numFmtId="166" fontId="25" fillId="24" borderId="14" xfId="25" applyNumberFormat="1" applyFont="1" applyFill="1" applyBorder="1"/>
    <xf numFmtId="166" fontId="25" fillId="25" borderId="14" xfId="25" applyNumberFormat="1" applyFont="1" applyFill="1" applyBorder="1"/>
    <xf numFmtId="165" fontId="25" fillId="0" borderId="0" xfId="29" applyNumberFormat="1" applyFont="1" applyFill="1" applyBorder="1" applyAlignment="1">
      <alignment vertical="center" wrapText="1"/>
    </xf>
    <xf numFmtId="164" fontId="25" fillId="24" borderId="0" xfId="29" applyNumberFormat="1" applyFont="1" applyFill="1" applyBorder="1"/>
    <xf numFmtId="164" fontId="25" fillId="25" borderId="0" xfId="29" applyNumberFormat="1" applyFont="1" applyFill="1" applyBorder="1"/>
    <xf numFmtId="164" fontId="25" fillId="0" borderId="0" xfId="29" applyNumberFormat="1" applyFont="1" applyFill="1" applyBorder="1"/>
    <xf numFmtId="169" fontId="25" fillId="0" borderId="0" xfId="29" applyNumberFormat="1" applyFont="1" applyFill="1" applyBorder="1"/>
    <xf numFmtId="169" fontId="25" fillId="24" borderId="0" xfId="29" applyNumberFormat="1" applyFont="1" applyFill="1" applyBorder="1"/>
    <xf numFmtId="0" fontId="45" fillId="0" borderId="0" xfId="0" applyFont="1" applyFill="1" applyBorder="1"/>
    <xf numFmtId="0" fontId="17" fillId="0" borderId="10" xfId="0" applyFont="1" applyFill="1" applyBorder="1" applyAlignment="1">
      <alignment vertical="center" wrapText="1"/>
    </xf>
    <xf numFmtId="165" fontId="20" fillId="24" borderId="0" xfId="29" applyNumberFormat="1" applyFont="1" applyFill="1" applyBorder="1" applyAlignment="1">
      <alignment vertical="center" wrapText="1"/>
    </xf>
    <xf numFmtId="165" fontId="20" fillId="25" borderId="0" xfId="29" applyNumberFormat="1" applyFont="1" applyFill="1" applyBorder="1" applyAlignment="1">
      <alignment vertical="center" wrapText="1"/>
    </xf>
    <xf numFmtId="169" fontId="57" fillId="0" borderId="0" xfId="29" applyNumberFormat="1" applyFont="1" applyFill="1" applyBorder="1"/>
    <xf numFmtId="164" fontId="57" fillId="0" borderId="0" xfId="29" applyNumberFormat="1" applyFont="1" applyFill="1" applyBorder="1"/>
    <xf numFmtId="169" fontId="58" fillId="0" borderId="0" xfId="29" applyNumberFormat="1" applyFont="1" applyFill="1" applyBorder="1"/>
    <xf numFmtId="0" fontId="51" fillId="33" borderId="0" xfId="258" applyFont="1" applyFill="1"/>
    <xf numFmtId="0" fontId="21" fillId="33" borderId="0" xfId="258" applyFont="1" applyFill="1"/>
    <xf numFmtId="0" fontId="21" fillId="33" borderId="84" xfId="258" applyFont="1" applyFill="1" applyBorder="1" applyAlignment="1">
      <alignment horizontal="center" vertical="center"/>
    </xf>
    <xf numFmtId="0" fontId="21" fillId="33" borderId="88" xfId="258" applyFont="1" applyFill="1" applyBorder="1" applyAlignment="1">
      <alignment horizontal="center" vertical="center"/>
    </xf>
    <xf numFmtId="0" fontId="21" fillId="33" borderId="89" xfId="258" applyFont="1" applyFill="1" applyBorder="1" applyAlignment="1">
      <alignment horizontal="center" vertical="center"/>
    </xf>
    <xf numFmtId="4" fontId="21" fillId="33" borderId="89" xfId="258" applyNumberFormat="1" applyFont="1" applyFill="1" applyBorder="1" applyAlignment="1">
      <alignment horizontal="right"/>
    </xf>
    <xf numFmtId="0" fontId="24" fillId="36" borderId="97" xfId="258" applyFont="1" applyFill="1" applyBorder="1" applyAlignment="1">
      <alignment horizontal="left" wrapText="1" indent="2"/>
    </xf>
    <xf numFmtId="49" fontId="24" fillId="36" borderId="98" xfId="258" applyNumberFormat="1" applyFont="1" applyFill="1" applyBorder="1" applyAlignment="1">
      <alignment horizontal="center"/>
    </xf>
    <xf numFmtId="49" fontId="24" fillId="36" borderId="89" xfId="258" applyNumberFormat="1" applyFont="1" applyFill="1" applyBorder="1" applyAlignment="1">
      <alignment horizontal="center"/>
    </xf>
    <xf numFmtId="4" fontId="24" fillId="36" borderId="89" xfId="258" applyNumberFormat="1" applyFont="1" applyFill="1" applyBorder="1" applyAlignment="1">
      <alignment horizontal="right"/>
    </xf>
    <xf numFmtId="0" fontId="76" fillId="36" borderId="0" xfId="258" applyFont="1" applyFill="1"/>
    <xf numFmtId="0" fontId="24" fillId="31" borderId="97" xfId="258" applyFont="1" applyFill="1" applyBorder="1" applyAlignment="1">
      <alignment horizontal="left" wrapText="1" indent="2"/>
    </xf>
    <xf numFmtId="49" fontId="24" fillId="31" borderId="98" xfId="258" applyNumberFormat="1" applyFont="1" applyFill="1" applyBorder="1" applyAlignment="1">
      <alignment horizontal="center"/>
    </xf>
    <xf numFmtId="49" fontId="24" fillId="31" borderId="89" xfId="258" applyNumberFormat="1" applyFont="1" applyFill="1" applyBorder="1" applyAlignment="1">
      <alignment horizontal="center"/>
    </xf>
    <xf numFmtId="4" fontId="24" fillId="31" borderId="89" xfId="258" applyNumberFormat="1" applyFont="1" applyFill="1" applyBorder="1" applyAlignment="1">
      <alignment horizontal="right"/>
    </xf>
    <xf numFmtId="0" fontId="76" fillId="0" borderId="0" xfId="258" applyFont="1" applyFill="1"/>
    <xf numFmtId="0" fontId="24" fillId="35" borderId="97" xfId="258" applyFont="1" applyFill="1" applyBorder="1" applyAlignment="1">
      <alignment horizontal="left" wrapText="1" indent="2"/>
    </xf>
    <xf numFmtId="49" fontId="24" fillId="35" borderId="98" xfId="258" applyNumberFormat="1" applyFont="1" applyFill="1" applyBorder="1" applyAlignment="1">
      <alignment horizontal="center"/>
    </xf>
    <xf numFmtId="49" fontId="24" fillId="35" borderId="89" xfId="258" applyNumberFormat="1" applyFont="1" applyFill="1" applyBorder="1" applyAlignment="1">
      <alignment horizontal="center"/>
    </xf>
    <xf numFmtId="4" fontId="24" fillId="35" borderId="89" xfId="258" applyNumberFormat="1" applyFont="1" applyFill="1" applyBorder="1" applyAlignment="1">
      <alignment horizontal="right"/>
    </xf>
    <xf numFmtId="0" fontId="21" fillId="31" borderId="97" xfId="258" applyFont="1" applyFill="1" applyBorder="1" applyAlignment="1">
      <alignment horizontal="left" wrapText="1" indent="2"/>
    </xf>
    <xf numFmtId="49" fontId="21" fillId="31" borderId="98" xfId="258" applyNumberFormat="1" applyFont="1" applyFill="1" applyBorder="1" applyAlignment="1">
      <alignment horizontal="center"/>
    </xf>
    <xf numFmtId="49" fontId="21" fillId="31" borderId="89" xfId="258" applyNumberFormat="1" applyFont="1" applyFill="1" applyBorder="1" applyAlignment="1">
      <alignment horizontal="center"/>
    </xf>
    <xf numFmtId="4" fontId="21" fillId="31" borderId="89" xfId="258" applyNumberFormat="1" applyFont="1" applyFill="1" applyBorder="1" applyAlignment="1">
      <alignment horizontal="right"/>
    </xf>
    <xf numFmtId="0" fontId="51" fillId="31" borderId="0" xfId="258" applyFont="1" applyFill="1"/>
    <xf numFmtId="0" fontId="21" fillId="33" borderId="97" xfId="258" applyFont="1" applyFill="1" applyBorder="1" applyAlignment="1">
      <alignment horizontal="left" wrapText="1" indent="2"/>
    </xf>
    <xf numFmtId="49" fontId="21" fillId="33" borderId="98" xfId="258" applyNumberFormat="1" applyFont="1" applyFill="1" applyBorder="1" applyAlignment="1">
      <alignment horizontal="center"/>
    </xf>
    <xf numFmtId="49" fontId="21" fillId="33" borderId="89" xfId="258" applyNumberFormat="1" applyFont="1" applyFill="1" applyBorder="1" applyAlignment="1">
      <alignment horizontal="center"/>
    </xf>
    <xf numFmtId="0" fontId="21" fillId="33" borderId="99" xfId="258" applyFont="1" applyFill="1" applyBorder="1"/>
    <xf numFmtId="0" fontId="21" fillId="37" borderId="99" xfId="258" applyFont="1" applyFill="1" applyBorder="1"/>
    <xf numFmtId="0" fontId="51" fillId="33" borderId="0" xfId="444" applyFont="1" applyFill="1"/>
    <xf numFmtId="0" fontId="21" fillId="33" borderId="0" xfId="444" applyFont="1" applyFill="1"/>
    <xf numFmtId="0" fontId="21" fillId="33" borderId="84" xfId="444" applyFont="1" applyFill="1" applyBorder="1" applyAlignment="1">
      <alignment horizontal="center" vertical="center"/>
    </xf>
    <xf numFmtId="0" fontId="21" fillId="33" borderId="88" xfId="444" applyFont="1" applyFill="1" applyBorder="1" applyAlignment="1">
      <alignment horizontal="center" vertical="center"/>
    </xf>
    <xf numFmtId="0" fontId="21" fillId="33" borderId="89" xfId="444" applyFont="1" applyFill="1" applyBorder="1" applyAlignment="1">
      <alignment horizontal="center" vertical="center"/>
    </xf>
    <xf numFmtId="4" fontId="21" fillId="33" borderId="89" xfId="444" applyNumberFormat="1" applyFont="1" applyFill="1" applyBorder="1" applyAlignment="1">
      <alignment horizontal="right"/>
    </xf>
    <xf numFmtId="0" fontId="24" fillId="36" borderId="97" xfId="444" applyFont="1" applyFill="1" applyBorder="1" applyAlignment="1">
      <alignment horizontal="left" wrapText="1" indent="2"/>
    </xf>
    <xf numFmtId="49" fontId="24" fillId="36" borderId="98" xfId="444" applyNumberFormat="1" applyFont="1" applyFill="1" applyBorder="1" applyAlignment="1">
      <alignment horizontal="center"/>
    </xf>
    <xf numFmtId="49" fontId="24" fillId="36" borderId="89" xfId="444" applyNumberFormat="1" applyFont="1" applyFill="1" applyBorder="1" applyAlignment="1">
      <alignment horizontal="center"/>
    </xf>
    <xf numFmtId="4" fontId="24" fillId="36" borderId="89" xfId="444" applyNumberFormat="1" applyFont="1" applyFill="1" applyBorder="1" applyAlignment="1">
      <alignment horizontal="right"/>
    </xf>
    <xf numFmtId="0" fontId="76" fillId="36" borderId="0" xfId="444" applyFont="1" applyFill="1"/>
    <xf numFmtId="0" fontId="24" fillId="31" borderId="97" xfId="444" applyFont="1" applyFill="1" applyBorder="1" applyAlignment="1">
      <alignment horizontal="left" wrapText="1" indent="2"/>
    </xf>
    <xf numFmtId="49" fontId="24" fillId="31" borderId="98" xfId="444" applyNumberFormat="1" applyFont="1" applyFill="1" applyBorder="1" applyAlignment="1">
      <alignment horizontal="center"/>
    </xf>
    <xf numFmtId="49" fontId="24" fillId="31" borderId="89" xfId="444" applyNumberFormat="1" applyFont="1" applyFill="1" applyBorder="1" applyAlignment="1">
      <alignment horizontal="center"/>
    </xf>
    <xf numFmtId="4" fontId="24" fillId="31" borderId="89" xfId="444" applyNumberFormat="1" applyFont="1" applyFill="1" applyBorder="1" applyAlignment="1">
      <alignment horizontal="right"/>
    </xf>
    <xf numFmtId="0" fontId="76" fillId="31" borderId="0" xfId="444" applyFont="1" applyFill="1"/>
    <xf numFmtId="0" fontId="24" fillId="34" borderId="97" xfId="444" applyFont="1" applyFill="1" applyBorder="1" applyAlignment="1">
      <alignment horizontal="left" wrapText="1" indent="2"/>
    </xf>
    <xf numFmtId="49" fontId="24" fillId="34" borderId="98" xfId="444" applyNumberFormat="1" applyFont="1" applyFill="1" applyBorder="1" applyAlignment="1">
      <alignment horizontal="center"/>
    </xf>
    <xf numFmtId="49" fontId="24" fillId="34" borderId="89" xfId="444" applyNumberFormat="1" applyFont="1" applyFill="1" applyBorder="1" applyAlignment="1">
      <alignment horizontal="center"/>
    </xf>
    <xf numFmtId="4" fontId="24" fillId="34" borderId="89" xfId="444" applyNumberFormat="1" applyFont="1" applyFill="1" applyBorder="1" applyAlignment="1">
      <alignment horizontal="right"/>
    </xf>
    <xf numFmtId="0" fontId="76" fillId="34" borderId="0" xfId="444" applyFont="1" applyFill="1"/>
    <xf numFmtId="4" fontId="21" fillId="36" borderId="89" xfId="444" applyNumberFormat="1" applyFont="1" applyFill="1" applyBorder="1" applyAlignment="1">
      <alignment horizontal="right"/>
    </xf>
    <xf numFmtId="0" fontId="21" fillId="33" borderId="97" xfId="444" applyFont="1" applyFill="1" applyBorder="1" applyAlignment="1">
      <alignment horizontal="left" wrapText="1" indent="2"/>
    </xf>
    <xf numFmtId="49" fontId="21" fillId="33" borderId="98" xfId="444" applyNumberFormat="1" applyFont="1" applyFill="1" applyBorder="1" applyAlignment="1">
      <alignment horizontal="center"/>
    </xf>
    <xf numFmtId="49" fontId="21" fillId="33" borderId="89" xfId="444" applyNumberFormat="1" applyFont="1" applyFill="1" applyBorder="1" applyAlignment="1">
      <alignment horizontal="center"/>
    </xf>
    <xf numFmtId="0" fontId="21" fillId="31" borderId="97" xfId="444" applyFont="1" applyFill="1" applyBorder="1" applyAlignment="1">
      <alignment horizontal="left" wrapText="1" indent="2"/>
    </xf>
    <xf numFmtId="49" fontId="21" fillId="31" borderId="98" xfId="444" applyNumberFormat="1" applyFont="1" applyFill="1" applyBorder="1" applyAlignment="1">
      <alignment horizontal="center"/>
    </xf>
    <xf numFmtId="49" fontId="21" fillId="31" borderId="89" xfId="444" applyNumberFormat="1" applyFont="1" applyFill="1" applyBorder="1" applyAlignment="1">
      <alignment horizontal="center"/>
    </xf>
    <xf numFmtId="4" fontId="21" fillId="31" borderId="89" xfId="444" applyNumberFormat="1" applyFont="1" applyFill="1" applyBorder="1" applyAlignment="1">
      <alignment horizontal="right"/>
    </xf>
    <xf numFmtId="0" fontId="51" fillId="31" borderId="0" xfId="444" applyFont="1" applyFill="1"/>
    <xf numFmtId="0" fontId="21" fillId="35" borderId="97" xfId="444" applyFont="1" applyFill="1" applyBorder="1" applyAlignment="1">
      <alignment horizontal="left" wrapText="1" indent="2"/>
    </xf>
    <xf numFmtId="49" fontId="21" fillId="35" borderId="98" xfId="444" applyNumberFormat="1" applyFont="1" applyFill="1" applyBorder="1" applyAlignment="1">
      <alignment horizontal="center"/>
    </xf>
    <xf numFmtId="49" fontId="21" fillId="35" borderId="89" xfId="444" applyNumberFormat="1" applyFont="1" applyFill="1" applyBorder="1" applyAlignment="1">
      <alignment horizontal="center"/>
    </xf>
    <xf numFmtId="4" fontId="21" fillId="35" borderId="89" xfId="444" applyNumberFormat="1" applyFont="1" applyFill="1" applyBorder="1" applyAlignment="1">
      <alignment horizontal="right"/>
    </xf>
    <xf numFmtId="0" fontId="51" fillId="35" borderId="0" xfId="444" applyFont="1" applyFill="1"/>
    <xf numFmtId="0" fontId="21" fillId="36" borderId="97" xfId="444" applyFont="1" applyFill="1" applyBorder="1" applyAlignment="1">
      <alignment horizontal="left" wrapText="1" indent="2"/>
    </xf>
    <xf numFmtId="49" fontId="21" fillId="36" borderId="98" xfId="444" applyNumberFormat="1" applyFont="1" applyFill="1" applyBorder="1" applyAlignment="1">
      <alignment horizontal="center"/>
    </xf>
    <xf numFmtId="49" fontId="21" fillId="36" borderId="89" xfId="444" applyNumberFormat="1" applyFont="1" applyFill="1" applyBorder="1" applyAlignment="1">
      <alignment horizontal="center"/>
    </xf>
    <xf numFmtId="0" fontId="21" fillId="33" borderId="99" xfId="444" applyFont="1" applyFill="1" applyBorder="1"/>
    <xf numFmtId="0" fontId="21" fillId="37" borderId="99" xfId="444" applyFont="1" applyFill="1" applyBorder="1"/>
    <xf numFmtId="0" fontId="47" fillId="0" borderId="0" xfId="32" applyNumberFormat="1" applyProtection="1"/>
    <xf numFmtId="0" fontId="49" fillId="0" borderId="45" xfId="46" applyNumberFormat="1" applyAlignment="1" applyProtection="1"/>
    <xf numFmtId="0" fontId="49" fillId="0" borderId="21" xfId="51" applyNumberFormat="1" applyAlignment="1" applyProtection="1"/>
    <xf numFmtId="0" fontId="49" fillId="0" borderId="0" xfId="41" applyNumberFormat="1" applyProtection="1">
      <alignment horizontal="left"/>
    </xf>
    <xf numFmtId="0" fontId="49" fillId="0" borderId="0" xfId="42" applyNumberFormat="1" applyProtection="1">
      <alignment horizontal="center" vertical="top"/>
    </xf>
    <xf numFmtId="49" fontId="49" fillId="0" borderId="0" xfId="43" applyNumberFormat="1" applyProtection="1"/>
    <xf numFmtId="49" fontId="47" fillId="0" borderId="43" xfId="38" applyNumberFormat="1" applyAlignment="1" applyProtection="1">
      <alignment horizontal="right"/>
    </xf>
    <xf numFmtId="49" fontId="47" fillId="0" borderId="42" xfId="35" applyNumberFormat="1" applyAlignment="1" applyProtection="1">
      <alignment horizontal="right"/>
    </xf>
    <xf numFmtId="0" fontId="49" fillId="0" borderId="0" xfId="48" applyNumberFormat="1" applyProtection="1"/>
    <xf numFmtId="0" fontId="49" fillId="0" borderId="21" xfId="45" applyNumberFormat="1" applyProtection="1">
      <alignment horizontal="right"/>
    </xf>
    <xf numFmtId="0" fontId="49" fillId="0" borderId="24" xfId="39" applyNumberFormat="1" applyAlignment="1" applyProtection="1">
      <alignment horizontal="right"/>
    </xf>
    <xf numFmtId="0" fontId="49" fillId="0" borderId="50" xfId="59" applyNumberFormat="1" applyProtection="1"/>
    <xf numFmtId="49" fontId="49" fillId="0" borderId="51" xfId="62" applyNumberFormat="1" applyAlignment="1" applyProtection="1"/>
    <xf numFmtId="0" fontId="49" fillId="0" borderId="10" xfId="69" applyNumberFormat="1" applyAlignment="1" applyProtection="1">
      <alignment horizontal="left"/>
    </xf>
    <xf numFmtId="49" fontId="49" fillId="0" borderId="0" xfId="44" applyNumberFormat="1" applyAlignment="1" applyProtection="1"/>
    <xf numFmtId="0" fontId="47" fillId="0" borderId="0" xfId="37" applyNumberFormat="1">
      <alignment horizontal="center" wrapText="1"/>
    </xf>
    <xf numFmtId="0" fontId="49" fillId="0" borderId="46" xfId="52" applyNumberFormat="1" applyProtection="1">
      <alignment horizontal="center"/>
    </xf>
    <xf numFmtId="49" fontId="49" fillId="0" borderId="47" xfId="53" applyNumberFormat="1" applyProtection="1">
      <alignment horizontal="center"/>
    </xf>
    <xf numFmtId="0" fontId="49" fillId="0" borderId="10" xfId="90" applyNumberFormat="1" applyAlignment="1">
      <alignment horizontal="center"/>
    </xf>
    <xf numFmtId="14" fontId="49" fillId="0" borderId="49" xfId="57" applyNumberFormat="1" applyProtection="1">
      <alignment horizontal="center"/>
    </xf>
    <xf numFmtId="0" fontId="49" fillId="0" borderId="46" xfId="60" applyNumberFormat="1" applyProtection="1">
      <alignment horizontal="center"/>
    </xf>
    <xf numFmtId="0" fontId="49" fillId="0" borderId="0" xfId="54" applyNumberFormat="1" applyAlignment="1">
      <alignment wrapText="1"/>
    </xf>
    <xf numFmtId="49" fontId="49" fillId="0" borderId="46" xfId="63" applyNumberFormat="1" applyProtection="1">
      <alignment horizontal="center"/>
    </xf>
    <xf numFmtId="0" fontId="49" fillId="0" borderId="10" xfId="68" applyNumberFormat="1" applyAlignment="1">
      <alignment wrapText="1"/>
    </xf>
    <xf numFmtId="49" fontId="49" fillId="0" borderId="52" xfId="64" applyNumberFormat="1" applyProtection="1">
      <alignment horizontal="center"/>
    </xf>
    <xf numFmtId="0" fontId="49" fillId="0" borderId="39" xfId="66" applyNumberFormat="1" applyAlignment="1" applyProtection="1">
      <alignment horizontal="center"/>
    </xf>
    <xf numFmtId="49" fontId="49" fillId="0" borderId="31" xfId="74" applyNumberFormat="1" applyAlignment="1" applyProtection="1">
      <alignment horizontal="center"/>
    </xf>
    <xf numFmtId="49" fontId="49" fillId="0" borderId="152" xfId="77" applyNumberFormat="1" applyBorder="1" applyAlignment="1" applyProtection="1"/>
    <xf numFmtId="49" fontId="49" fillId="0" borderId="151" xfId="202" applyNumberFormat="1" applyFill="1" applyBorder="1" applyAlignment="1" applyProtection="1">
      <alignment horizontal="center" vertical="center" wrapText="1"/>
    </xf>
    <xf numFmtId="0" fontId="49" fillId="0" borderId="151" xfId="50" applyNumberFormat="1" applyFill="1" applyBorder="1" applyAlignment="1" applyProtection="1">
      <alignment horizontal="center" vertical="center" wrapText="1"/>
    </xf>
    <xf numFmtId="0" fontId="49" fillId="0" borderId="151" xfId="75" applyNumberFormat="1" applyBorder="1" applyProtection="1">
      <alignment horizontal="center" vertical="center"/>
    </xf>
    <xf numFmtId="0" fontId="49" fillId="0" borderId="151" xfId="84" applyNumberFormat="1" applyBorder="1" applyAlignment="1" applyProtection="1">
      <alignment horizontal="center" vertical="center"/>
    </xf>
    <xf numFmtId="0" fontId="49" fillId="0" borderId="151" xfId="88" applyNumberFormat="1" applyBorder="1" applyProtection="1">
      <alignment horizontal="left" wrapText="1" indent="1"/>
    </xf>
    <xf numFmtId="49" fontId="49" fillId="0" borderId="151" xfId="86" applyNumberFormat="1" applyBorder="1" applyAlignment="1" applyProtection="1">
      <alignment horizontal="center" shrinkToFit="1"/>
    </xf>
    <xf numFmtId="4" fontId="49" fillId="0" borderId="151" xfId="58" applyNumberFormat="1" applyBorder="1" applyAlignment="1" applyProtection="1">
      <alignment horizontal="right"/>
    </xf>
    <xf numFmtId="49" fontId="12" fillId="0" borderId="151" xfId="202" applyNumberFormat="1" applyFont="1" applyFill="1" applyBorder="1" applyAlignment="1" applyProtection="1">
      <alignment horizontal="center" vertical="center" wrapText="1"/>
    </xf>
    <xf numFmtId="0" fontId="12" fillId="31" borderId="151" xfId="88" applyNumberFormat="1" applyFont="1" applyFill="1" applyBorder="1" applyProtection="1">
      <alignment horizontal="left" wrapText="1" indent="1"/>
    </xf>
    <xf numFmtId="49" fontId="49" fillId="31" borderId="151" xfId="86" applyNumberFormat="1" applyFill="1" applyBorder="1" applyAlignment="1" applyProtection="1">
      <alignment horizontal="center" shrinkToFit="1"/>
    </xf>
    <xf numFmtId="4" fontId="49" fillId="31" borderId="151" xfId="58" applyNumberFormat="1" applyFill="1" applyBorder="1" applyAlignment="1" applyProtection="1">
      <alignment horizontal="right"/>
    </xf>
    <xf numFmtId="0" fontId="103" fillId="33" borderId="0" xfId="0" applyFont="1" applyFill="1"/>
    <xf numFmtId="0" fontId="105" fillId="33" borderId="0" xfId="0" applyFont="1" applyFill="1"/>
    <xf numFmtId="0" fontId="105" fillId="33" borderId="74" xfId="0" applyFont="1" applyFill="1" applyBorder="1"/>
    <xf numFmtId="0" fontId="106" fillId="33" borderId="0" xfId="0" applyFont="1" applyFill="1"/>
    <xf numFmtId="0" fontId="105" fillId="33" borderId="75" xfId="0" applyFont="1" applyFill="1" applyBorder="1"/>
    <xf numFmtId="0" fontId="107" fillId="33" borderId="0" xfId="0" applyFont="1" applyFill="1" applyAlignment="1">
      <alignment horizontal="left"/>
    </xf>
    <xf numFmtId="0" fontId="108" fillId="33" borderId="0" xfId="0" applyFont="1" applyFill="1" applyAlignment="1">
      <alignment horizontal="center" vertical="top"/>
    </xf>
    <xf numFmtId="49" fontId="0" fillId="33" borderId="0" xfId="0" applyNumberFormat="1" applyFont="1" applyFill="1"/>
    <xf numFmtId="49" fontId="107" fillId="33" borderId="0" xfId="0" applyNumberFormat="1" applyFont="1" applyFill="1" applyAlignment="1">
      <alignment horizontal="right"/>
    </xf>
    <xf numFmtId="49" fontId="109" fillId="33" borderId="77" xfId="0" applyNumberFormat="1" applyFont="1" applyFill="1" applyBorder="1" applyAlignment="1">
      <alignment horizontal="right"/>
    </xf>
    <xf numFmtId="0" fontId="107" fillId="33" borderId="0" xfId="0" applyFont="1" applyFill="1"/>
    <xf numFmtId="49" fontId="107" fillId="33" borderId="0" xfId="0" applyNumberFormat="1" applyFont="1" applyFill="1"/>
    <xf numFmtId="0" fontId="107" fillId="33" borderId="0" xfId="0" applyFont="1" applyFill="1" applyAlignment="1">
      <alignment horizontal="right"/>
    </xf>
    <xf numFmtId="0" fontId="107" fillId="33" borderId="77" xfId="0" applyFont="1" applyFill="1" applyBorder="1" applyAlignment="1">
      <alignment horizontal="right"/>
    </xf>
    <xf numFmtId="0" fontId="107" fillId="33" borderId="80" xfId="0" applyFont="1" applyFill="1" applyBorder="1" applyAlignment="1">
      <alignment horizontal="left"/>
    </xf>
    <xf numFmtId="49" fontId="107" fillId="33" borderId="80" xfId="0" applyNumberFormat="1" applyFont="1" applyFill="1" applyBorder="1"/>
    <xf numFmtId="0" fontId="110" fillId="33" borderId="0" xfId="0" applyFont="1" applyFill="1"/>
    <xf numFmtId="0" fontId="110" fillId="33" borderId="99" xfId="0" applyFont="1" applyFill="1" applyBorder="1"/>
    <xf numFmtId="0" fontId="107" fillId="33" borderId="84" xfId="0" applyFont="1" applyFill="1" applyBorder="1" applyAlignment="1">
      <alignment horizontal="center" vertical="center"/>
    </xf>
    <xf numFmtId="0" fontId="107" fillId="33" borderId="88" xfId="0" applyFont="1" applyFill="1" applyBorder="1" applyAlignment="1">
      <alignment horizontal="center" vertical="center"/>
    </xf>
    <xf numFmtId="0" fontId="107" fillId="33" borderId="89" xfId="0" applyFont="1" applyFill="1" applyBorder="1" applyAlignment="1">
      <alignment horizontal="center" vertical="center"/>
    </xf>
    <xf numFmtId="4" fontId="107" fillId="33" borderId="89" xfId="0" applyNumberFormat="1" applyFont="1" applyFill="1" applyBorder="1" applyAlignment="1">
      <alignment horizontal="right"/>
    </xf>
    <xf numFmtId="0" fontId="24" fillId="36" borderId="97" xfId="0" applyFont="1" applyFill="1" applyBorder="1" applyAlignment="1">
      <alignment horizontal="left" wrapText="1" indent="2"/>
    </xf>
    <xf numFmtId="49" fontId="24" fillId="36" borderId="98" xfId="0" applyNumberFormat="1" applyFont="1" applyFill="1" applyBorder="1" applyAlignment="1">
      <alignment horizontal="center"/>
    </xf>
    <xf numFmtId="49" fontId="24" fillId="36" borderId="89" xfId="0" applyNumberFormat="1" applyFont="1" applyFill="1" applyBorder="1" applyAlignment="1">
      <alignment horizontal="center"/>
    </xf>
    <xf numFmtId="4" fontId="24" fillId="36" borderId="89" xfId="0" applyNumberFormat="1" applyFont="1" applyFill="1" applyBorder="1" applyAlignment="1">
      <alignment horizontal="right"/>
    </xf>
    <xf numFmtId="0" fontId="24" fillId="31" borderId="97" xfId="0" applyFont="1" applyFill="1" applyBorder="1" applyAlignment="1">
      <alignment horizontal="left" wrapText="1" indent="2"/>
    </xf>
    <xf numFmtId="49" fontId="24" fillId="31" borderId="98" xfId="0" applyNumberFormat="1" applyFont="1" applyFill="1" applyBorder="1" applyAlignment="1">
      <alignment horizontal="center"/>
    </xf>
    <xf numFmtId="49" fontId="24" fillId="31" borderId="89" xfId="0" applyNumberFormat="1" applyFont="1" applyFill="1" applyBorder="1" applyAlignment="1">
      <alignment horizontal="center"/>
    </xf>
    <xf numFmtId="4" fontId="24" fillId="31" borderId="89" xfId="0" applyNumberFormat="1" applyFont="1" applyFill="1" applyBorder="1" applyAlignment="1">
      <alignment horizontal="right"/>
    </xf>
    <xf numFmtId="0" fontId="24" fillId="35" borderId="97" xfId="0" applyFont="1" applyFill="1" applyBorder="1" applyAlignment="1">
      <alignment horizontal="left" wrapText="1" indent="2"/>
    </xf>
    <xf numFmtId="49" fontId="24" fillId="35" borderId="98" xfId="0" applyNumberFormat="1" applyFont="1" applyFill="1" applyBorder="1" applyAlignment="1">
      <alignment horizontal="center"/>
    </xf>
    <xf numFmtId="49" fontId="24" fillId="35" borderId="89" xfId="0" applyNumberFormat="1" applyFont="1" applyFill="1" applyBorder="1" applyAlignment="1">
      <alignment horizontal="center"/>
    </xf>
    <xf numFmtId="4" fontId="24" fillId="35" borderId="89" xfId="0" applyNumberFormat="1" applyFont="1" applyFill="1" applyBorder="1" applyAlignment="1">
      <alignment horizontal="right"/>
    </xf>
    <xf numFmtId="0" fontId="107" fillId="31" borderId="97" xfId="0" applyFont="1" applyFill="1" applyBorder="1" applyAlignment="1">
      <alignment horizontal="left" wrapText="1" indent="2"/>
    </xf>
    <xf numFmtId="49" fontId="107" fillId="31" borderId="98" xfId="0" applyNumberFormat="1" applyFont="1" applyFill="1" applyBorder="1" applyAlignment="1">
      <alignment horizontal="center"/>
    </xf>
    <xf numFmtId="49" fontId="107" fillId="31" borderId="89" xfId="0" applyNumberFormat="1" applyFont="1" applyFill="1" applyBorder="1" applyAlignment="1">
      <alignment horizontal="center"/>
    </xf>
    <xf numFmtId="4" fontId="107" fillId="31" borderId="89" xfId="0" applyNumberFormat="1" applyFont="1" applyFill="1" applyBorder="1" applyAlignment="1">
      <alignment horizontal="right"/>
    </xf>
    <xf numFmtId="0" fontId="107" fillId="33" borderId="97" xfId="0" applyFont="1" applyFill="1" applyBorder="1" applyAlignment="1">
      <alignment horizontal="left" wrapText="1" indent="2"/>
    </xf>
    <xf numFmtId="49" fontId="107" fillId="33" borderId="98" xfId="0" applyNumberFormat="1" applyFont="1" applyFill="1" applyBorder="1" applyAlignment="1">
      <alignment horizontal="center"/>
    </xf>
    <xf numFmtId="49" fontId="107" fillId="33" borderId="89" xfId="0" applyNumberFormat="1" applyFont="1" applyFill="1" applyBorder="1" applyAlignment="1">
      <alignment horizontal="center"/>
    </xf>
    <xf numFmtId="0" fontId="21" fillId="35" borderId="97" xfId="0" applyFont="1" applyFill="1" applyBorder="1" applyAlignment="1">
      <alignment horizontal="left" wrapText="1" indent="2"/>
    </xf>
    <xf numFmtId="49" fontId="107" fillId="35" borderId="98" xfId="0" applyNumberFormat="1" applyFont="1" applyFill="1" applyBorder="1" applyAlignment="1">
      <alignment horizontal="center"/>
    </xf>
    <xf numFmtId="49" fontId="107" fillId="35" borderId="89" xfId="0" applyNumberFormat="1" applyFont="1" applyFill="1" applyBorder="1" applyAlignment="1">
      <alignment horizontal="center"/>
    </xf>
    <xf numFmtId="4" fontId="107" fillId="35" borderId="89" xfId="0" applyNumberFormat="1" applyFont="1" applyFill="1" applyBorder="1" applyAlignment="1">
      <alignment horizontal="right"/>
    </xf>
    <xf numFmtId="0" fontId="107" fillId="39" borderId="97" xfId="0" applyFont="1" applyFill="1" applyBorder="1" applyAlignment="1">
      <alignment horizontal="left" wrapText="1" indent="2"/>
    </xf>
    <xf numFmtId="49" fontId="107" fillId="39" borderId="98" xfId="0" applyNumberFormat="1" applyFont="1" applyFill="1" applyBorder="1" applyAlignment="1">
      <alignment horizontal="center"/>
    </xf>
    <xf numFmtId="49" fontId="107" fillId="39" borderId="89" xfId="0" applyNumberFormat="1" applyFont="1" applyFill="1" applyBorder="1" applyAlignment="1">
      <alignment horizontal="center"/>
    </xf>
    <xf numFmtId="4" fontId="107" fillId="39" borderId="89" xfId="0" applyNumberFormat="1" applyFont="1" applyFill="1" applyBorder="1" applyAlignment="1">
      <alignment horizontal="right"/>
    </xf>
    <xf numFmtId="4" fontId="24" fillId="39" borderId="89" xfId="0" applyNumberFormat="1" applyFont="1" applyFill="1" applyBorder="1" applyAlignment="1">
      <alignment horizontal="right"/>
    </xf>
    <xf numFmtId="0" fontId="107" fillId="35" borderId="97" xfId="0" applyFont="1" applyFill="1" applyBorder="1" applyAlignment="1">
      <alignment horizontal="left" wrapText="1" indent="2"/>
    </xf>
    <xf numFmtId="0" fontId="107" fillId="33" borderId="76" xfId="0" applyFont="1" applyFill="1" applyBorder="1" applyAlignment="1">
      <alignment horizontal="center"/>
    </xf>
    <xf numFmtId="49" fontId="0" fillId="33" borderId="153" xfId="0" applyNumberFormat="1" applyFont="1" applyFill="1" applyBorder="1" applyAlignment="1">
      <alignment horizontal="center"/>
    </xf>
    <xf numFmtId="176" fontId="107" fillId="33" borderId="154" xfId="0" applyNumberFormat="1" applyFont="1" applyFill="1" applyBorder="1" applyAlignment="1">
      <alignment horizontal="center"/>
    </xf>
    <xf numFmtId="0" fontId="107" fillId="33" borderId="155" xfId="0" applyFont="1" applyFill="1" applyBorder="1" applyAlignment="1">
      <alignment horizontal="center"/>
    </xf>
    <xf numFmtId="49" fontId="107" fillId="33" borderId="156" xfId="0" applyNumberFormat="1" applyFont="1" applyFill="1" applyBorder="1" applyAlignment="1">
      <alignment horizontal="center"/>
    </xf>
    <xf numFmtId="49" fontId="107" fillId="33" borderId="154" xfId="0" applyNumberFormat="1" applyFont="1" applyFill="1" applyBorder="1" applyAlignment="1">
      <alignment horizontal="center"/>
    </xf>
    <xf numFmtId="0" fontId="107" fillId="33" borderId="154" xfId="0" applyFont="1" applyFill="1" applyBorder="1" applyAlignment="1">
      <alignment horizontal="center"/>
    </xf>
    <xf numFmtId="49" fontId="107" fillId="33" borderId="157" xfId="0" applyNumberFormat="1" applyFont="1" applyFill="1" applyBorder="1" applyAlignment="1">
      <alignment horizontal="center"/>
    </xf>
    <xf numFmtId="175" fontId="44" fillId="0" borderId="0" xfId="0" applyNumberFormat="1" applyFont="1"/>
    <xf numFmtId="169" fontId="57" fillId="31" borderId="0" xfId="29" applyNumberFormat="1" applyFont="1" applyFill="1" applyBorder="1"/>
    <xf numFmtId="170" fontId="57" fillId="31" borderId="0" xfId="29" applyNumberFormat="1" applyFont="1" applyFill="1" applyBorder="1"/>
    <xf numFmtId="49" fontId="12" fillId="0" borderId="12" xfId="0" applyNumberFormat="1" applyFont="1" applyFill="1" applyBorder="1" applyAlignment="1">
      <alignment vertical="center" wrapText="1"/>
    </xf>
    <xf numFmtId="0" fontId="12" fillId="0" borderId="12" xfId="0" applyFont="1" applyFill="1" applyBorder="1" applyAlignment="1">
      <alignment vertical="center" wrapText="1"/>
    </xf>
    <xf numFmtId="49" fontId="12" fillId="41" borderId="12" xfId="0" applyNumberFormat="1" applyFont="1" applyFill="1" applyBorder="1" applyAlignment="1">
      <alignment vertical="center" wrapText="1"/>
    </xf>
    <xf numFmtId="171" fontId="17" fillId="0" borderId="0" xfId="29" applyNumberFormat="1" applyFont="1" applyFill="1" applyBorder="1" applyAlignment="1">
      <alignment vertical="center" wrapText="1"/>
    </xf>
    <xf numFmtId="166" fontId="13" fillId="0" borderId="177" xfId="25" applyNumberFormat="1" applyFont="1" applyFill="1" applyBorder="1" applyAlignment="1">
      <alignment horizontal="center"/>
    </xf>
    <xf numFmtId="170" fontId="57" fillId="0" borderId="0" xfId="29" applyNumberFormat="1" applyFont="1" applyFill="1" applyBorder="1"/>
    <xf numFmtId="49" fontId="17" fillId="0" borderId="160" xfId="0" applyNumberFormat="1" applyFont="1" applyFill="1" applyBorder="1" applyAlignment="1">
      <alignment horizontal="center" wrapText="1" shrinkToFit="1"/>
    </xf>
    <xf numFmtId="167" fontId="25" fillId="0" borderId="0" xfId="29" applyNumberFormat="1" applyFont="1" applyFill="1" applyBorder="1"/>
    <xf numFmtId="172" fontId="57" fillId="0" borderId="0" xfId="29" applyNumberFormat="1" applyFont="1" applyFill="1" applyBorder="1"/>
    <xf numFmtId="0" fontId="14" fillId="0" borderId="160" xfId="0" applyFont="1" applyFill="1" applyBorder="1" applyAlignment="1" applyProtection="1">
      <alignment horizontal="center" vertical="center" wrapText="1"/>
    </xf>
    <xf numFmtId="0" fontId="15" fillId="0" borderId="10" xfId="0" applyFont="1" applyFill="1" applyBorder="1" applyAlignment="1" applyProtection="1">
      <alignment horizontal="center" vertical="center" wrapText="1"/>
    </xf>
    <xf numFmtId="0" fontId="20" fillId="0" borderId="160" xfId="0" applyFont="1" applyFill="1" applyBorder="1" applyAlignment="1" applyProtection="1">
      <alignment horizontal="center" vertical="center" wrapText="1"/>
    </xf>
    <xf numFmtId="165" fontId="17" fillId="0" borderId="0" xfId="29" applyNumberFormat="1" applyFont="1" applyFill="1" applyBorder="1" applyAlignment="1">
      <alignment horizontal="center" vertical="center" wrapText="1"/>
    </xf>
    <xf numFmtId="0" fontId="11" fillId="0" borderId="160" xfId="0" applyFont="1" applyFill="1" applyBorder="1" applyAlignment="1" applyProtection="1">
      <alignment horizontal="center" vertical="center" wrapText="1"/>
    </xf>
    <xf numFmtId="0" fontId="17" fillId="0" borderId="10" xfId="0" applyFont="1" applyFill="1" applyBorder="1" applyAlignment="1" applyProtection="1">
      <alignment horizontal="center" vertical="center" wrapText="1"/>
    </xf>
    <xf numFmtId="0" fontId="17" fillId="0" borderId="13" xfId="0" applyFont="1" applyFill="1" applyBorder="1" applyAlignment="1" applyProtection="1">
      <alignment horizontal="center" vertical="center" wrapText="1"/>
    </xf>
    <xf numFmtId="0" fontId="17" fillId="0" borderId="30" xfId="0" applyFont="1" applyFill="1" applyBorder="1" applyAlignment="1" applyProtection="1">
      <alignment horizontal="center" vertical="center" wrapText="1"/>
    </xf>
    <xf numFmtId="0" fontId="17" fillId="0" borderId="15" xfId="0" applyFont="1" applyFill="1" applyBorder="1" applyAlignment="1" applyProtection="1">
      <alignment horizontal="center" vertical="center" wrapText="1"/>
    </xf>
    <xf numFmtId="0" fontId="17" fillId="118" borderId="173" xfId="0" applyFont="1" applyFill="1" applyBorder="1" applyAlignment="1" applyProtection="1">
      <alignment horizontal="center" vertical="center" wrapText="1"/>
    </xf>
    <xf numFmtId="0" fontId="17" fillId="118" borderId="116" xfId="0" applyFont="1" applyFill="1" applyBorder="1" applyAlignment="1" applyProtection="1">
      <alignment horizontal="center" vertical="center" wrapText="1"/>
    </xf>
    <xf numFmtId="0" fontId="20" fillId="0" borderId="10" xfId="0" applyFont="1" applyFill="1" applyBorder="1" applyAlignment="1" applyProtection="1">
      <alignment horizontal="center" vertical="center" wrapText="1"/>
    </xf>
    <xf numFmtId="0" fontId="17" fillId="0" borderId="10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 applyProtection="1">
      <alignment horizontal="center" vertical="center" wrapText="1"/>
    </xf>
    <xf numFmtId="0" fontId="17" fillId="0" borderId="164" xfId="0" applyFont="1" applyFill="1" applyBorder="1" applyAlignment="1">
      <alignment horizontal="center" vertical="center" wrapText="1"/>
    </xf>
    <xf numFmtId="0" fontId="17" fillId="0" borderId="30" xfId="0" applyFont="1" applyFill="1" applyBorder="1" applyAlignment="1">
      <alignment horizontal="center" vertical="center" wrapText="1"/>
    </xf>
    <xf numFmtId="0" fontId="17" fillId="0" borderId="116" xfId="0" applyFont="1" applyFill="1" applyBorder="1" applyAlignment="1">
      <alignment horizontal="center" vertical="center" wrapText="1"/>
    </xf>
    <xf numFmtId="0" fontId="14" fillId="0" borderId="31" xfId="0" applyFont="1" applyFill="1" applyBorder="1" applyAlignment="1" applyProtection="1">
      <alignment horizontal="center" vertical="center" wrapText="1"/>
    </xf>
    <xf numFmtId="0" fontId="14" fillId="0" borderId="32" xfId="0" applyFont="1" applyFill="1" applyBorder="1" applyAlignment="1" applyProtection="1">
      <alignment horizontal="center" vertical="center" wrapText="1"/>
    </xf>
    <xf numFmtId="0" fontId="14" fillId="0" borderId="16" xfId="0" applyFont="1" applyFill="1" applyBorder="1" applyAlignment="1" applyProtection="1">
      <alignment horizontal="center" vertical="center" wrapText="1"/>
    </xf>
    <xf numFmtId="0" fontId="15" fillId="0" borderId="10" xfId="0" applyFont="1" applyFill="1" applyBorder="1" applyAlignment="1" applyProtection="1">
      <alignment horizontal="center" vertical="center" wrapText="1"/>
    </xf>
    <xf numFmtId="0" fontId="16" fillId="0" borderId="13" xfId="0" applyFont="1" applyFill="1" applyBorder="1" applyAlignment="1" applyProtection="1">
      <alignment horizontal="center" vertical="center" wrapText="1"/>
    </xf>
    <xf numFmtId="0" fontId="16" fillId="0" borderId="30" xfId="0" applyFont="1" applyFill="1" applyBorder="1" applyAlignment="1" applyProtection="1">
      <alignment horizontal="center" vertical="center" wrapText="1"/>
    </xf>
    <xf numFmtId="0" fontId="16" fillId="0" borderId="15" xfId="0" applyFont="1" applyFill="1" applyBorder="1" applyAlignment="1" applyProtection="1">
      <alignment horizontal="center" vertical="center" wrapText="1"/>
    </xf>
    <xf numFmtId="0" fontId="14" fillId="0" borderId="160" xfId="0" applyFont="1" applyFill="1" applyBorder="1" applyAlignment="1" applyProtection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13" fillId="0" borderId="160" xfId="0" applyFont="1" applyFill="1" applyBorder="1" applyAlignment="1" applyProtection="1">
      <alignment horizontal="center" vertical="center" wrapText="1"/>
    </xf>
    <xf numFmtId="0" fontId="17" fillId="0" borderId="160" xfId="0" applyNumberFormat="1" applyFont="1" applyFill="1" applyBorder="1" applyAlignment="1">
      <alignment horizontal="center" vertical="center" wrapText="1"/>
    </xf>
    <xf numFmtId="0" fontId="18" fillId="0" borderId="160" xfId="0" applyFont="1" applyFill="1" applyBorder="1" applyAlignment="1">
      <alignment horizontal="center" vertical="center" wrapText="1"/>
    </xf>
    <xf numFmtId="0" fontId="12" fillId="0" borderId="160" xfId="0" applyFont="1" applyBorder="1" applyAlignment="1">
      <alignment horizontal="center" vertical="center" wrapText="1"/>
    </xf>
    <xf numFmtId="0" fontId="14" fillId="0" borderId="10" xfId="0" applyFont="1" applyFill="1" applyBorder="1" applyAlignment="1" applyProtection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13" fillId="24" borderId="10" xfId="0" applyFont="1" applyFill="1" applyBorder="1" applyAlignment="1" applyProtection="1">
      <alignment horizontal="center" vertical="center" wrapText="1"/>
    </xf>
    <xf numFmtId="165" fontId="12" fillId="0" borderId="10" xfId="29" applyNumberFormat="1" applyFont="1" applyFill="1" applyBorder="1" applyAlignment="1">
      <alignment horizontal="center" vertical="center" wrapText="1"/>
    </xf>
    <xf numFmtId="0" fontId="20" fillId="0" borderId="160" xfId="0" applyFont="1" applyFill="1" applyBorder="1" applyAlignment="1" applyProtection="1">
      <alignment horizontal="center" vertical="center" wrapText="1"/>
    </xf>
    <xf numFmtId="0" fontId="17" fillId="32" borderId="173" xfId="0" applyFont="1" applyFill="1" applyBorder="1" applyAlignment="1" applyProtection="1">
      <alignment horizontal="center" vertical="center" wrapText="1"/>
    </xf>
    <xf numFmtId="0" fontId="17" fillId="32" borderId="116" xfId="0" applyFont="1" applyFill="1" applyBorder="1" applyAlignment="1" applyProtection="1">
      <alignment horizontal="center" vertical="center" wrapText="1"/>
    </xf>
    <xf numFmtId="0" fontId="11" fillId="0" borderId="10" xfId="0" applyFont="1" applyFill="1" applyBorder="1" applyAlignment="1" applyProtection="1">
      <alignment horizontal="center" vertical="center" wrapText="1"/>
    </xf>
    <xf numFmtId="0" fontId="11" fillId="0" borderId="160" xfId="0" applyFont="1" applyFill="1" applyBorder="1" applyAlignment="1" applyProtection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4" fillId="30" borderId="10" xfId="0" applyFont="1" applyFill="1" applyBorder="1" applyAlignment="1" applyProtection="1">
      <alignment horizontal="center" vertical="center" wrapText="1"/>
    </xf>
    <xf numFmtId="0" fontId="17" fillId="30" borderId="10" xfId="0" applyFont="1" applyFill="1" applyBorder="1" applyAlignment="1" applyProtection="1">
      <alignment horizontal="center" vertical="center" wrapText="1"/>
    </xf>
    <xf numFmtId="0" fontId="16" fillId="30" borderId="13" xfId="0" applyFont="1" applyFill="1" applyBorder="1" applyAlignment="1" applyProtection="1">
      <alignment horizontal="center" vertical="center" wrapText="1"/>
    </xf>
    <xf numFmtId="0" fontId="16" fillId="30" borderId="30" xfId="0" applyFont="1" applyFill="1" applyBorder="1" applyAlignment="1" applyProtection="1">
      <alignment horizontal="center" vertical="center" wrapText="1"/>
    </xf>
    <xf numFmtId="0" fontId="16" fillId="30" borderId="15" xfId="0" applyFont="1" applyFill="1" applyBorder="1" applyAlignment="1" applyProtection="1">
      <alignment horizontal="center" vertical="center" wrapText="1"/>
    </xf>
    <xf numFmtId="0" fontId="21" fillId="33" borderId="81" xfId="258" applyFont="1" applyFill="1" applyBorder="1" applyAlignment="1">
      <alignment horizontal="center" vertical="top" wrapText="1"/>
    </xf>
    <xf numFmtId="0" fontId="21" fillId="33" borderId="75" xfId="258" applyFont="1" applyFill="1" applyBorder="1" applyAlignment="1">
      <alignment horizontal="center" vertical="top" wrapText="1"/>
    </xf>
    <xf numFmtId="0" fontId="21" fillId="33" borderId="86" xfId="258" applyFont="1" applyFill="1" applyBorder="1" applyAlignment="1">
      <alignment horizontal="center" vertical="top" wrapText="1"/>
    </xf>
    <xf numFmtId="0" fontId="21" fillId="33" borderId="82" xfId="258" applyFont="1" applyFill="1" applyBorder="1" applyAlignment="1">
      <alignment horizontal="center" vertical="top" wrapText="1"/>
    </xf>
    <xf numFmtId="0" fontId="21" fillId="33" borderId="85" xfId="258" applyFont="1" applyFill="1" applyBorder="1" applyAlignment="1">
      <alignment horizontal="center" vertical="top" wrapText="1"/>
    </xf>
    <xf numFmtId="0" fontId="21" fillId="33" borderId="87" xfId="258" applyFont="1" applyFill="1" applyBorder="1" applyAlignment="1">
      <alignment horizontal="center" vertical="top" wrapText="1"/>
    </xf>
    <xf numFmtId="49" fontId="21" fillId="33" borderId="79" xfId="258" applyNumberFormat="1" applyFont="1" applyFill="1" applyBorder="1" applyAlignment="1">
      <alignment horizontal="center" vertical="top"/>
    </xf>
    <xf numFmtId="49" fontId="21" fillId="33" borderId="82" xfId="258" applyNumberFormat="1" applyFont="1" applyFill="1" applyBorder="1" applyAlignment="1">
      <alignment horizontal="center" vertical="top" wrapText="1"/>
    </xf>
    <xf numFmtId="49" fontId="21" fillId="33" borderId="87" xfId="258" applyNumberFormat="1" applyFont="1" applyFill="1" applyBorder="1" applyAlignment="1">
      <alignment horizontal="center" vertical="top" wrapText="1"/>
    </xf>
    <xf numFmtId="0" fontId="47" fillId="0" borderId="0" xfId="65" applyNumberFormat="1" applyProtection="1">
      <alignment horizontal="center"/>
    </xf>
    <xf numFmtId="0" fontId="47" fillId="0" borderId="0" xfId="65" applyNumberFormat="1">
      <alignment horizontal="center"/>
    </xf>
    <xf numFmtId="0" fontId="49" fillId="0" borderId="151" xfId="67" applyNumberFormat="1" applyFill="1" applyBorder="1" applyProtection="1">
      <alignment horizontal="center" vertical="center" wrapText="1"/>
    </xf>
    <xf numFmtId="0" fontId="49" fillId="0" borderId="151" xfId="67" applyNumberFormat="1" applyFill="1" applyBorder="1">
      <alignment horizontal="center" vertical="center" wrapText="1"/>
    </xf>
    <xf numFmtId="0" fontId="49" fillId="0" borderId="151" xfId="79" applyNumberFormat="1" applyFill="1" applyBorder="1" applyAlignment="1" applyProtection="1">
      <alignment horizontal="center" vertical="center" wrapText="1"/>
    </xf>
    <xf numFmtId="0" fontId="49" fillId="0" borderId="151" xfId="79" applyNumberFormat="1" applyFill="1" applyBorder="1" applyAlignment="1">
      <alignment horizontal="center" vertical="center" wrapText="1"/>
    </xf>
    <xf numFmtId="49" fontId="49" fillId="0" borderId="151" xfId="56" applyNumberFormat="1" applyFill="1" applyBorder="1" applyAlignment="1">
      <alignment horizontal="center" vertical="center"/>
    </xf>
    <xf numFmtId="0" fontId="47" fillId="0" borderId="0" xfId="37" applyNumberFormat="1" applyProtection="1">
      <alignment horizontal="center" wrapText="1"/>
    </xf>
    <xf numFmtId="0" fontId="47" fillId="0" borderId="0" xfId="37" applyNumberFormat="1">
      <alignment horizontal="center" wrapText="1"/>
    </xf>
    <xf numFmtId="0" fontId="49" fillId="0" borderId="10" xfId="90" applyNumberFormat="1" applyAlignment="1" applyProtection="1">
      <alignment horizontal="center"/>
    </xf>
    <xf numFmtId="0" fontId="49" fillId="0" borderId="10" xfId="90" applyNumberFormat="1" applyAlignment="1">
      <alignment horizontal="center"/>
    </xf>
    <xf numFmtId="0" fontId="21" fillId="33" borderId="82" xfId="444" applyFont="1" applyFill="1" applyBorder="1" applyAlignment="1">
      <alignment horizontal="center" vertical="top" wrapText="1"/>
    </xf>
    <xf numFmtId="0" fontId="21" fillId="33" borderId="87" xfId="444" applyFont="1" applyFill="1" applyBorder="1" applyAlignment="1">
      <alignment horizontal="center" vertical="top" wrapText="1"/>
    </xf>
    <xf numFmtId="0" fontId="21" fillId="33" borderId="81" xfId="444" applyFont="1" applyFill="1" applyBorder="1" applyAlignment="1">
      <alignment horizontal="center" vertical="top" wrapText="1"/>
    </xf>
    <xf numFmtId="0" fontId="21" fillId="33" borderId="75" xfId="444" applyFont="1" applyFill="1" applyBorder="1" applyAlignment="1">
      <alignment horizontal="center" vertical="top" wrapText="1"/>
    </xf>
    <xf numFmtId="0" fontId="21" fillId="33" borderId="86" xfId="444" applyFont="1" applyFill="1" applyBorder="1" applyAlignment="1">
      <alignment horizontal="center" vertical="top" wrapText="1"/>
    </xf>
    <xf numFmtId="0" fontId="21" fillId="33" borderId="85" xfId="444" applyFont="1" applyFill="1" applyBorder="1" applyAlignment="1">
      <alignment horizontal="center" vertical="top" wrapText="1"/>
    </xf>
    <xf numFmtId="49" fontId="21" fillId="33" borderId="79" xfId="444" applyNumberFormat="1" applyFont="1" applyFill="1" applyBorder="1" applyAlignment="1">
      <alignment horizontal="center" vertical="top" wrapText="1"/>
    </xf>
    <xf numFmtId="49" fontId="21" fillId="33" borderId="82" xfId="444" applyNumberFormat="1" applyFont="1" applyFill="1" applyBorder="1" applyAlignment="1">
      <alignment horizontal="center" vertical="top" wrapText="1"/>
    </xf>
    <xf numFmtId="49" fontId="21" fillId="33" borderId="87" xfId="444" applyNumberFormat="1" applyFont="1" applyFill="1" applyBorder="1" applyAlignment="1">
      <alignment horizontal="center" vertical="top" wrapText="1"/>
    </xf>
    <xf numFmtId="0" fontId="104" fillId="33" borderId="0" xfId="0" applyFont="1" applyFill="1" applyAlignment="1">
      <alignment horizontal="center" wrapText="1"/>
    </xf>
    <xf numFmtId="0" fontId="107" fillId="33" borderId="0" xfId="0" applyFont="1" applyFill="1" applyAlignment="1">
      <alignment horizontal="center"/>
    </xf>
    <xf numFmtId="49" fontId="107" fillId="33" borderId="151" xfId="0" applyNumberFormat="1" applyFont="1" applyFill="1" applyBorder="1" applyAlignment="1">
      <alignment horizontal="center" vertical="top"/>
    </xf>
    <xf numFmtId="49" fontId="107" fillId="33" borderId="82" xfId="0" applyNumberFormat="1" applyFont="1" applyFill="1" applyBorder="1" applyAlignment="1">
      <alignment horizontal="center" vertical="top" wrapText="1"/>
    </xf>
    <xf numFmtId="49" fontId="107" fillId="33" borderId="87" xfId="0" applyNumberFormat="1" applyFont="1" applyFill="1" applyBorder="1" applyAlignment="1">
      <alignment horizontal="center" vertical="top" wrapText="1"/>
    </xf>
    <xf numFmtId="0" fontId="107" fillId="33" borderId="74" xfId="0" applyFont="1" applyFill="1" applyBorder="1" applyAlignment="1">
      <alignment wrapText="1"/>
    </xf>
    <xf numFmtId="0" fontId="107" fillId="33" borderId="79" xfId="0" applyFont="1" applyFill="1" applyBorder="1" applyAlignment="1">
      <alignment wrapText="1"/>
    </xf>
    <xf numFmtId="0" fontId="107" fillId="33" borderId="82" xfId="0" applyFont="1" applyFill="1" applyBorder="1" applyAlignment="1">
      <alignment horizontal="center" vertical="top" wrapText="1"/>
    </xf>
    <xf numFmtId="0" fontId="107" fillId="33" borderId="87" xfId="0" applyFont="1" applyFill="1" applyBorder="1" applyAlignment="1">
      <alignment horizontal="center" vertical="top" wrapText="1"/>
    </xf>
    <xf numFmtId="0" fontId="107" fillId="33" borderId="85" xfId="0" applyFont="1" applyFill="1" applyBorder="1" applyAlignment="1">
      <alignment horizontal="center" vertical="top" wrapText="1"/>
    </xf>
    <xf numFmtId="0" fontId="107" fillId="33" borderId="81" xfId="0" applyFont="1" applyFill="1" applyBorder="1" applyAlignment="1">
      <alignment horizontal="center" vertical="top" wrapText="1"/>
    </xf>
    <xf numFmtId="0" fontId="107" fillId="33" borderId="75" xfId="0" applyFont="1" applyFill="1" applyBorder="1" applyAlignment="1">
      <alignment horizontal="center" vertical="top" wrapText="1"/>
    </xf>
    <xf numFmtId="0" fontId="107" fillId="33" borderId="86" xfId="0" applyFont="1" applyFill="1" applyBorder="1" applyAlignment="1">
      <alignment horizontal="center" vertical="top" wrapText="1"/>
    </xf>
    <xf numFmtId="49" fontId="107" fillId="33" borderId="79" xfId="0" applyNumberFormat="1" applyFont="1" applyFill="1" applyBorder="1" applyAlignment="1">
      <alignment horizontal="center" vertical="top" wrapText="1"/>
    </xf>
    <xf numFmtId="49" fontId="107" fillId="33" borderId="85" xfId="0" applyNumberFormat="1" applyFont="1" applyFill="1" applyBorder="1" applyAlignment="1">
      <alignment horizontal="center" vertical="top" wrapText="1"/>
    </xf>
  </cellXfs>
  <cellStyles count="8696">
    <cellStyle name="__Приложения 12-16 - межбюджетные отношения" xfId="1"/>
    <cellStyle name="_Копия Реестр предложений 2013 следующая сессия" xfId="930"/>
    <cellStyle name="_Лист1" xfId="2"/>
    <cellStyle name="_Лист2" xfId="3"/>
    <cellStyle name="_показатели2" xfId="4"/>
    <cellStyle name="_показатели2_2021 (2)" xfId="755"/>
    <cellStyle name="_Реестр предложений 2013 следующая сессия" xfId="931"/>
    <cellStyle name="20% - Accent1" xfId="932"/>
    <cellStyle name="20% - Accent1 2" xfId="933"/>
    <cellStyle name="20% - Accent1 2 2" xfId="2443"/>
    <cellStyle name="20% - Accent1 3" xfId="934"/>
    <cellStyle name="20% - Accent1 3 2" xfId="935"/>
    <cellStyle name="20% - Accent1 4" xfId="936"/>
    <cellStyle name="20% - Accent1 5" xfId="2442"/>
    <cellStyle name="20% - Accent2" xfId="937"/>
    <cellStyle name="20% - Accent2 2" xfId="938"/>
    <cellStyle name="20% - Accent2 2 2" xfId="2445"/>
    <cellStyle name="20% - Accent2 3" xfId="939"/>
    <cellStyle name="20% - Accent2 3 2" xfId="940"/>
    <cellStyle name="20% - Accent2 4" xfId="941"/>
    <cellStyle name="20% - Accent2 5" xfId="2444"/>
    <cellStyle name="20% - Accent3" xfId="942"/>
    <cellStyle name="20% - Accent3 2" xfId="943"/>
    <cellStyle name="20% - Accent3 2 2" xfId="2448"/>
    <cellStyle name="20% - Accent3 3" xfId="944"/>
    <cellStyle name="20% - Accent3 3 2" xfId="945"/>
    <cellStyle name="20% - Accent3 4" xfId="946"/>
    <cellStyle name="20% - Accent3 5" xfId="2447"/>
    <cellStyle name="20% - Accent4" xfId="947"/>
    <cellStyle name="20% - Accent4 2" xfId="948"/>
    <cellStyle name="20% - Accent4 2 2" xfId="2453"/>
    <cellStyle name="20% - Accent4 3" xfId="949"/>
    <cellStyle name="20% - Accent4 3 2" xfId="950"/>
    <cellStyle name="20% - Accent4 4" xfId="951"/>
    <cellStyle name="20% - Accent4 5" xfId="2452"/>
    <cellStyle name="20% - Accent5" xfId="952"/>
    <cellStyle name="20% - Accent5 2" xfId="953"/>
    <cellStyle name="20% - Accent5 2 2" xfId="2456"/>
    <cellStyle name="20% - Accent5 3" xfId="954"/>
    <cellStyle name="20% - Accent5 3 2" xfId="955"/>
    <cellStyle name="20% - Accent5 4" xfId="956"/>
    <cellStyle name="20% - Accent5 5" xfId="2455"/>
    <cellStyle name="20% - Accent6" xfId="957"/>
    <cellStyle name="20% - Accent6 2" xfId="958"/>
    <cellStyle name="20% - Accent6 2 2" xfId="2458"/>
    <cellStyle name="20% - Accent6 3" xfId="959"/>
    <cellStyle name="20% - Accent6 3 2" xfId="960"/>
    <cellStyle name="20% - Accent6 4" xfId="961"/>
    <cellStyle name="20% - Accent6 5" xfId="2457"/>
    <cellStyle name="20% - Акцент1" xfId="962" builtinId="30" customBuiltin="1"/>
    <cellStyle name="20% - Акцент1 10" xfId="1667"/>
    <cellStyle name="20% - Акцент1 10 2" xfId="2885"/>
    <cellStyle name="20% - Акцент1 11" xfId="2459"/>
    <cellStyle name="20% - Акцент1 12" xfId="8555"/>
    <cellStyle name="20% - Акцент1 13" xfId="8577"/>
    <cellStyle name="20% - Акцент1 14" xfId="8605"/>
    <cellStyle name="20% - Акцент1 15" xfId="8627"/>
    <cellStyle name="20% - Акцент1 16" xfId="8649"/>
    <cellStyle name="20% - Акцент1 17" xfId="8665"/>
    <cellStyle name="20% - Акцент1 18" xfId="8681"/>
    <cellStyle name="20% - Акцент1 2" xfId="217"/>
    <cellStyle name="20% — акцент1 2" xfId="8383"/>
    <cellStyle name="20% - Акцент1 2 2" xfId="963"/>
    <cellStyle name="20% - Акцент1 2 3" xfId="1693"/>
    <cellStyle name="20% - Акцент1 2 3 2" xfId="2904"/>
    <cellStyle name="20% - Акцент1 3" xfId="964"/>
    <cellStyle name="20% — акцент1 3" xfId="8384"/>
    <cellStyle name="20% - Акцент1 3 2" xfId="1707"/>
    <cellStyle name="20% - Акцент1 3 2 2" xfId="2918"/>
    <cellStyle name="20% - Акцент1 4" xfId="1721"/>
    <cellStyle name="20% - Акцент1 4 2" xfId="2932"/>
    <cellStyle name="20% - Акцент1 5" xfId="1735"/>
    <cellStyle name="20% - Акцент1 5 2" xfId="2946"/>
    <cellStyle name="20% - Акцент1 6" xfId="1749"/>
    <cellStyle name="20% - Акцент1 6 2" xfId="2960"/>
    <cellStyle name="20% - Акцент1 7" xfId="1763"/>
    <cellStyle name="20% - Акцент1 7 2" xfId="2974"/>
    <cellStyle name="20% - Акцент1 8" xfId="1777"/>
    <cellStyle name="20% - Акцент1 8 2" xfId="2988"/>
    <cellStyle name="20% - Акцент1 9" xfId="1791"/>
    <cellStyle name="20% - Акцент1 9 2" xfId="3002"/>
    <cellStyle name="20% - Акцент2" xfId="965" builtinId="34" customBuiltin="1"/>
    <cellStyle name="20% - Акцент2 10" xfId="1671"/>
    <cellStyle name="20% - Акцент2 10 2" xfId="2888"/>
    <cellStyle name="20% - Акцент2 11" xfId="2460"/>
    <cellStyle name="20% - Акцент2 12" xfId="8556"/>
    <cellStyle name="20% - Акцент2 13" xfId="8578"/>
    <cellStyle name="20% - Акцент2 14" xfId="8606"/>
    <cellStyle name="20% - Акцент2 15" xfId="8628"/>
    <cellStyle name="20% - Акцент2 16" xfId="8650"/>
    <cellStyle name="20% - Акцент2 17" xfId="8666"/>
    <cellStyle name="20% - Акцент2 18" xfId="8682"/>
    <cellStyle name="20% - Акцент2 2" xfId="218"/>
    <cellStyle name="20% — акцент2 2" xfId="8385"/>
    <cellStyle name="20% - Акцент2 2 2" xfId="966"/>
    <cellStyle name="20% - Акцент2 2 3" xfId="1694"/>
    <cellStyle name="20% - Акцент2 2 3 2" xfId="2905"/>
    <cellStyle name="20% - Акцент2 3" xfId="967"/>
    <cellStyle name="20% — акцент2 3" xfId="8386"/>
    <cellStyle name="20% - Акцент2 3 2" xfId="1708"/>
    <cellStyle name="20% - Акцент2 3 2 2" xfId="2919"/>
    <cellStyle name="20% - Акцент2 4" xfId="1722"/>
    <cellStyle name="20% - Акцент2 4 2" xfId="2933"/>
    <cellStyle name="20% - Акцент2 5" xfId="1736"/>
    <cellStyle name="20% - Акцент2 5 2" xfId="2947"/>
    <cellStyle name="20% - Акцент2 6" xfId="1750"/>
    <cellStyle name="20% - Акцент2 6 2" xfId="2961"/>
    <cellStyle name="20% - Акцент2 7" xfId="1764"/>
    <cellStyle name="20% - Акцент2 7 2" xfId="2975"/>
    <cellStyle name="20% - Акцент2 8" xfId="1778"/>
    <cellStyle name="20% - Акцент2 8 2" xfId="2989"/>
    <cellStyle name="20% - Акцент2 9" xfId="1792"/>
    <cellStyle name="20% - Акцент2 9 2" xfId="3003"/>
    <cellStyle name="20% - Акцент3" xfId="968" builtinId="38" customBuiltin="1"/>
    <cellStyle name="20% - Акцент3 10" xfId="1675"/>
    <cellStyle name="20% - Акцент3 10 2" xfId="2890"/>
    <cellStyle name="20% - Акцент3 11" xfId="2461"/>
    <cellStyle name="20% - Акцент3 12" xfId="8557"/>
    <cellStyle name="20% - Акцент3 13" xfId="8579"/>
    <cellStyle name="20% - Акцент3 14" xfId="8607"/>
    <cellStyle name="20% - Акцент3 15" xfId="8629"/>
    <cellStyle name="20% - Акцент3 16" xfId="8651"/>
    <cellStyle name="20% - Акцент3 17" xfId="8667"/>
    <cellStyle name="20% - Акцент3 18" xfId="8683"/>
    <cellStyle name="20% - Акцент3 2" xfId="219"/>
    <cellStyle name="20% — акцент3 2" xfId="8387"/>
    <cellStyle name="20% - Акцент3 2 2" xfId="969"/>
    <cellStyle name="20% - Акцент3 2 3" xfId="1695"/>
    <cellStyle name="20% - Акцент3 2 3 2" xfId="2906"/>
    <cellStyle name="20% - Акцент3 3" xfId="970"/>
    <cellStyle name="20% — акцент3 3" xfId="8388"/>
    <cellStyle name="20% - Акцент3 3 2" xfId="1709"/>
    <cellStyle name="20% - Акцент3 3 2 2" xfId="2920"/>
    <cellStyle name="20% - Акцент3 4" xfId="1723"/>
    <cellStyle name="20% - Акцент3 4 2" xfId="2934"/>
    <cellStyle name="20% - Акцент3 5" xfId="1737"/>
    <cellStyle name="20% - Акцент3 5 2" xfId="2948"/>
    <cellStyle name="20% - Акцент3 6" xfId="1751"/>
    <cellStyle name="20% - Акцент3 6 2" xfId="2962"/>
    <cellStyle name="20% - Акцент3 7" xfId="1765"/>
    <cellStyle name="20% - Акцент3 7 2" xfId="2976"/>
    <cellStyle name="20% - Акцент3 8" xfId="1779"/>
    <cellStyle name="20% - Акцент3 8 2" xfId="2990"/>
    <cellStyle name="20% - Акцент3 9" xfId="1793"/>
    <cellStyle name="20% - Акцент3 9 2" xfId="3004"/>
    <cellStyle name="20% - Акцент4" xfId="971" builtinId="42" customBuiltin="1"/>
    <cellStyle name="20% - Акцент4 10" xfId="1679"/>
    <cellStyle name="20% - Акцент4 10 2" xfId="2892"/>
    <cellStyle name="20% - Акцент4 11" xfId="2463"/>
    <cellStyle name="20% - Акцент4 12" xfId="8558"/>
    <cellStyle name="20% - Акцент4 13" xfId="8580"/>
    <cellStyle name="20% - Акцент4 14" xfId="8608"/>
    <cellStyle name="20% - Акцент4 15" xfId="8630"/>
    <cellStyle name="20% - Акцент4 16" xfId="8652"/>
    <cellStyle name="20% - Акцент4 17" xfId="8668"/>
    <cellStyle name="20% - Акцент4 18" xfId="8684"/>
    <cellStyle name="20% - Акцент4 2" xfId="220"/>
    <cellStyle name="20% — акцент4 2" xfId="8389"/>
    <cellStyle name="20% - Акцент4 2 2" xfId="972"/>
    <cellStyle name="20% - Акцент4 2 3" xfId="1696"/>
    <cellStyle name="20% - Акцент4 2 3 2" xfId="2907"/>
    <cellStyle name="20% - Акцент4 3" xfId="973"/>
    <cellStyle name="20% — акцент4 3" xfId="8390"/>
    <cellStyle name="20% - Акцент4 3 2" xfId="1710"/>
    <cellStyle name="20% - Акцент4 3 2 2" xfId="2921"/>
    <cellStyle name="20% - Акцент4 4" xfId="1724"/>
    <cellStyle name="20% - Акцент4 4 2" xfId="2935"/>
    <cellStyle name="20% - Акцент4 5" xfId="1738"/>
    <cellStyle name="20% - Акцент4 5 2" xfId="2949"/>
    <cellStyle name="20% - Акцент4 6" xfId="1752"/>
    <cellStyle name="20% - Акцент4 6 2" xfId="2963"/>
    <cellStyle name="20% - Акцент4 7" xfId="1766"/>
    <cellStyle name="20% - Акцент4 7 2" xfId="2977"/>
    <cellStyle name="20% - Акцент4 8" xfId="1780"/>
    <cellStyle name="20% - Акцент4 8 2" xfId="2991"/>
    <cellStyle name="20% - Акцент4 9" xfId="1794"/>
    <cellStyle name="20% - Акцент4 9 2" xfId="3005"/>
    <cellStyle name="20% - Акцент5" xfId="974" builtinId="46" customBuiltin="1"/>
    <cellStyle name="20% - Акцент5 10" xfId="1683"/>
    <cellStyle name="20% - Акцент5 10 2" xfId="2895"/>
    <cellStyle name="20% - Акцент5 11" xfId="2464"/>
    <cellStyle name="20% - Акцент5 12" xfId="8559"/>
    <cellStyle name="20% - Акцент5 13" xfId="8581"/>
    <cellStyle name="20% - Акцент5 14" xfId="8609"/>
    <cellStyle name="20% - Акцент5 15" xfId="8631"/>
    <cellStyle name="20% - Акцент5 16" xfId="8653"/>
    <cellStyle name="20% - Акцент5 17" xfId="8669"/>
    <cellStyle name="20% - Акцент5 18" xfId="8685"/>
    <cellStyle name="20% - Акцент5 2" xfId="221"/>
    <cellStyle name="20% — акцент5 2" xfId="8391"/>
    <cellStyle name="20% - Акцент5 2 2" xfId="975"/>
    <cellStyle name="20% - Акцент5 2 3" xfId="1697"/>
    <cellStyle name="20% - Акцент5 2 3 2" xfId="2908"/>
    <cellStyle name="20% - Акцент5 3" xfId="976"/>
    <cellStyle name="20% — акцент5 3" xfId="8392"/>
    <cellStyle name="20% - Акцент5 3 2" xfId="1711"/>
    <cellStyle name="20% - Акцент5 3 2 2" xfId="2922"/>
    <cellStyle name="20% - Акцент5 4" xfId="1725"/>
    <cellStyle name="20% - Акцент5 4 2" xfId="2936"/>
    <cellStyle name="20% - Акцент5 5" xfId="1739"/>
    <cellStyle name="20% - Акцент5 5 2" xfId="2950"/>
    <cellStyle name="20% - Акцент5 6" xfId="1753"/>
    <cellStyle name="20% - Акцент5 6 2" xfId="2964"/>
    <cellStyle name="20% - Акцент5 7" xfId="1767"/>
    <cellStyle name="20% - Акцент5 7 2" xfId="2978"/>
    <cellStyle name="20% - Акцент5 8" xfId="1781"/>
    <cellStyle name="20% - Акцент5 8 2" xfId="2992"/>
    <cellStyle name="20% - Акцент5 9" xfId="1795"/>
    <cellStyle name="20% - Акцент5 9 2" xfId="3006"/>
    <cellStyle name="20% - Акцент6" xfId="977" builtinId="50" customBuiltin="1"/>
    <cellStyle name="20% - Акцент6 10" xfId="1687"/>
    <cellStyle name="20% - Акцент6 10 2" xfId="2899"/>
    <cellStyle name="20% - Акцент6 11" xfId="2465"/>
    <cellStyle name="20% - Акцент6 12" xfId="8560"/>
    <cellStyle name="20% - Акцент6 13" xfId="8582"/>
    <cellStyle name="20% - Акцент6 14" xfId="8610"/>
    <cellStyle name="20% - Акцент6 15" xfId="8632"/>
    <cellStyle name="20% - Акцент6 16" xfId="8654"/>
    <cellStyle name="20% - Акцент6 17" xfId="8670"/>
    <cellStyle name="20% - Акцент6 18" xfId="8686"/>
    <cellStyle name="20% - Акцент6 2" xfId="222"/>
    <cellStyle name="20% — акцент6 2" xfId="8393"/>
    <cellStyle name="20% - Акцент6 2 2" xfId="978"/>
    <cellStyle name="20% - Акцент6 2 3" xfId="1698"/>
    <cellStyle name="20% - Акцент6 2 3 2" xfId="2909"/>
    <cellStyle name="20% - Акцент6 3" xfId="979"/>
    <cellStyle name="20% — акцент6 3" xfId="8394"/>
    <cellStyle name="20% - Акцент6 3 2" xfId="1712"/>
    <cellStyle name="20% - Акцент6 3 2 2" xfId="2923"/>
    <cellStyle name="20% - Акцент6 4" xfId="1726"/>
    <cellStyle name="20% - Акцент6 4 2" xfId="2937"/>
    <cellStyle name="20% - Акцент6 5" xfId="1740"/>
    <cellStyle name="20% - Акцент6 5 2" xfId="2951"/>
    <cellStyle name="20% - Акцент6 6" xfId="1754"/>
    <cellStyle name="20% - Акцент6 6 2" xfId="2965"/>
    <cellStyle name="20% - Акцент6 7" xfId="1768"/>
    <cellStyle name="20% - Акцент6 7 2" xfId="2979"/>
    <cellStyle name="20% - Акцент6 8" xfId="1782"/>
    <cellStyle name="20% - Акцент6 8 2" xfId="2993"/>
    <cellStyle name="20% - Акцент6 9" xfId="1796"/>
    <cellStyle name="20% - Акцент6 9 2" xfId="3007"/>
    <cellStyle name="40% - Accent1" xfId="980"/>
    <cellStyle name="40% - Accent1 2" xfId="981"/>
    <cellStyle name="40% - Accent1 2 2" xfId="2467"/>
    <cellStyle name="40% - Accent1 3" xfId="982"/>
    <cellStyle name="40% - Accent1 3 2" xfId="983"/>
    <cellStyle name="40% - Accent1 4" xfId="984"/>
    <cellStyle name="40% - Accent1 5" xfId="2466"/>
    <cellStyle name="40% - Accent2" xfId="985"/>
    <cellStyle name="40% - Accent2 2" xfId="986"/>
    <cellStyle name="40% - Accent2 2 2" xfId="2471"/>
    <cellStyle name="40% - Accent2 3" xfId="987"/>
    <cellStyle name="40% - Accent2 3 2" xfId="988"/>
    <cellStyle name="40% - Accent2 4" xfId="989"/>
    <cellStyle name="40% - Accent2 5" xfId="2470"/>
    <cellStyle name="40% - Accent3" xfId="990"/>
    <cellStyle name="40% - Accent3 2" xfId="991"/>
    <cellStyle name="40% - Accent3 2 2" xfId="2474"/>
    <cellStyle name="40% - Accent3 3" xfId="992"/>
    <cellStyle name="40% - Accent3 3 2" xfId="993"/>
    <cellStyle name="40% - Accent3 4" xfId="994"/>
    <cellStyle name="40% - Accent3 5" xfId="2473"/>
    <cellStyle name="40% - Accent4" xfId="995"/>
    <cellStyle name="40% - Accent4 2" xfId="996"/>
    <cellStyle name="40% - Accent4 2 2" xfId="2476"/>
    <cellStyle name="40% - Accent4 3" xfId="997"/>
    <cellStyle name="40% - Accent4 3 2" xfId="998"/>
    <cellStyle name="40% - Accent4 4" xfId="999"/>
    <cellStyle name="40% - Accent4 5" xfId="2475"/>
    <cellStyle name="40% - Accent5" xfId="1000"/>
    <cellStyle name="40% - Accent5 2" xfId="1001"/>
    <cellStyle name="40% - Accent5 2 2" xfId="2479"/>
    <cellStyle name="40% - Accent5 3" xfId="1002"/>
    <cellStyle name="40% - Accent5 3 2" xfId="1003"/>
    <cellStyle name="40% - Accent5 4" xfId="1004"/>
    <cellStyle name="40% - Accent5 5" xfId="2478"/>
    <cellStyle name="40% - Accent6" xfId="1005"/>
    <cellStyle name="40% - Accent6 2" xfId="1006"/>
    <cellStyle name="40% - Accent6 2 2" xfId="2481"/>
    <cellStyle name="40% - Accent6 3" xfId="1007"/>
    <cellStyle name="40% - Accent6 3 2" xfId="1008"/>
    <cellStyle name="40% - Accent6 4" xfId="1009"/>
    <cellStyle name="40% - Accent6 5" xfId="2480"/>
    <cellStyle name="40% - Акцент1" xfId="1010" builtinId="31" customBuiltin="1"/>
    <cellStyle name="40% - Акцент1 10" xfId="1668"/>
    <cellStyle name="40% - Акцент1 10 2" xfId="2886"/>
    <cellStyle name="40% - Акцент1 11" xfId="2483"/>
    <cellStyle name="40% - Акцент1 12" xfId="8561"/>
    <cellStyle name="40% - Акцент1 13" xfId="8583"/>
    <cellStyle name="40% - Акцент1 14" xfId="8611"/>
    <cellStyle name="40% - Акцент1 15" xfId="8633"/>
    <cellStyle name="40% - Акцент1 16" xfId="8655"/>
    <cellStyle name="40% - Акцент1 17" xfId="8671"/>
    <cellStyle name="40% - Акцент1 18" xfId="8687"/>
    <cellStyle name="40% - Акцент1 2" xfId="223"/>
    <cellStyle name="40% — акцент1 2" xfId="8395"/>
    <cellStyle name="40% - Акцент1 2 2" xfId="1011"/>
    <cellStyle name="40% - Акцент1 2 3" xfId="1699"/>
    <cellStyle name="40% - Акцент1 2 3 2" xfId="2910"/>
    <cellStyle name="40% - Акцент1 3" xfId="1012"/>
    <cellStyle name="40% — акцент1 3" xfId="8396"/>
    <cellStyle name="40% - Акцент1 3 2" xfId="1713"/>
    <cellStyle name="40% - Акцент1 3 2 2" xfId="2924"/>
    <cellStyle name="40% - Акцент1 4" xfId="1727"/>
    <cellStyle name="40% - Акцент1 4 2" xfId="2938"/>
    <cellStyle name="40% - Акцент1 5" xfId="1741"/>
    <cellStyle name="40% - Акцент1 5 2" xfId="2952"/>
    <cellStyle name="40% - Акцент1 6" xfId="1755"/>
    <cellStyle name="40% - Акцент1 6 2" xfId="2966"/>
    <cellStyle name="40% - Акцент1 7" xfId="1769"/>
    <cellStyle name="40% - Акцент1 7 2" xfId="2980"/>
    <cellStyle name="40% - Акцент1 8" xfId="1783"/>
    <cellStyle name="40% - Акцент1 8 2" xfId="2994"/>
    <cellStyle name="40% - Акцент1 9" xfId="1797"/>
    <cellStyle name="40% - Акцент1 9 2" xfId="3008"/>
    <cellStyle name="40% - Акцент2" xfId="1013" builtinId="35" customBuiltin="1"/>
    <cellStyle name="40% - Акцент2 10" xfId="1672"/>
    <cellStyle name="40% - Акцент2 10 2" xfId="2889"/>
    <cellStyle name="40% - Акцент2 11" xfId="2486"/>
    <cellStyle name="40% - Акцент2 12" xfId="8562"/>
    <cellStyle name="40% - Акцент2 13" xfId="8584"/>
    <cellStyle name="40% - Акцент2 14" xfId="8612"/>
    <cellStyle name="40% - Акцент2 15" xfId="8634"/>
    <cellStyle name="40% - Акцент2 16" xfId="8656"/>
    <cellStyle name="40% - Акцент2 17" xfId="8672"/>
    <cellStyle name="40% - Акцент2 18" xfId="8688"/>
    <cellStyle name="40% - Акцент2 2" xfId="224"/>
    <cellStyle name="40% — акцент2 2" xfId="8397"/>
    <cellStyle name="40% - Акцент2 2 2" xfId="1014"/>
    <cellStyle name="40% - Акцент2 2 3" xfId="1700"/>
    <cellStyle name="40% - Акцент2 2 3 2" xfId="2911"/>
    <cellStyle name="40% - Акцент2 3" xfId="1015"/>
    <cellStyle name="40% — акцент2 3" xfId="8398"/>
    <cellStyle name="40% - Акцент2 3 2" xfId="1714"/>
    <cellStyle name="40% - Акцент2 3 2 2" xfId="2925"/>
    <cellStyle name="40% - Акцент2 4" xfId="1728"/>
    <cellStyle name="40% - Акцент2 4 2" xfId="2939"/>
    <cellStyle name="40% - Акцент2 5" xfId="1742"/>
    <cellStyle name="40% - Акцент2 5 2" xfId="2953"/>
    <cellStyle name="40% - Акцент2 6" xfId="1756"/>
    <cellStyle name="40% - Акцент2 6 2" xfId="2967"/>
    <cellStyle name="40% - Акцент2 7" xfId="1770"/>
    <cellStyle name="40% - Акцент2 7 2" xfId="2981"/>
    <cellStyle name="40% - Акцент2 8" xfId="1784"/>
    <cellStyle name="40% - Акцент2 8 2" xfId="2995"/>
    <cellStyle name="40% - Акцент2 9" xfId="1798"/>
    <cellStyle name="40% - Акцент2 9 2" xfId="3009"/>
    <cellStyle name="40% - Акцент3" xfId="1016" builtinId="39" customBuiltin="1"/>
    <cellStyle name="40% - Акцент3 10" xfId="1676"/>
    <cellStyle name="40% - Акцент3 10 2" xfId="2891"/>
    <cellStyle name="40% - Акцент3 11" xfId="2489"/>
    <cellStyle name="40% - Акцент3 12" xfId="8563"/>
    <cellStyle name="40% - Акцент3 13" xfId="8585"/>
    <cellStyle name="40% - Акцент3 14" xfId="8613"/>
    <cellStyle name="40% - Акцент3 15" xfId="8635"/>
    <cellStyle name="40% - Акцент3 16" xfId="8657"/>
    <cellStyle name="40% - Акцент3 17" xfId="8673"/>
    <cellStyle name="40% - Акцент3 18" xfId="8689"/>
    <cellStyle name="40% - Акцент3 2" xfId="225"/>
    <cellStyle name="40% — акцент3 2" xfId="8399"/>
    <cellStyle name="40% - Акцент3 2 2" xfId="1017"/>
    <cellStyle name="40% - Акцент3 2 3" xfId="1701"/>
    <cellStyle name="40% - Акцент3 2 3 2" xfId="2912"/>
    <cellStyle name="40% - Акцент3 3" xfId="1018"/>
    <cellStyle name="40% — акцент3 3" xfId="8400"/>
    <cellStyle name="40% - Акцент3 3 2" xfId="1715"/>
    <cellStyle name="40% - Акцент3 3 2 2" xfId="2926"/>
    <cellStyle name="40% - Акцент3 4" xfId="1729"/>
    <cellStyle name="40% - Акцент3 4 2" xfId="2940"/>
    <cellStyle name="40% - Акцент3 5" xfId="1743"/>
    <cellStyle name="40% - Акцент3 5 2" xfId="2954"/>
    <cellStyle name="40% - Акцент3 6" xfId="1757"/>
    <cellStyle name="40% - Акцент3 6 2" xfId="2968"/>
    <cellStyle name="40% - Акцент3 7" xfId="1771"/>
    <cellStyle name="40% - Акцент3 7 2" xfId="2982"/>
    <cellStyle name="40% - Акцент3 8" xfId="1785"/>
    <cellStyle name="40% - Акцент3 8 2" xfId="2996"/>
    <cellStyle name="40% - Акцент3 9" xfId="1799"/>
    <cellStyle name="40% - Акцент3 9 2" xfId="3010"/>
    <cellStyle name="40% - Акцент4" xfId="1019" builtinId="43" customBuiltin="1"/>
    <cellStyle name="40% - Акцент4 10" xfId="1680"/>
    <cellStyle name="40% - Акцент4 10 2" xfId="2893"/>
    <cellStyle name="40% - Акцент4 11" xfId="2492"/>
    <cellStyle name="40% - Акцент4 12" xfId="8564"/>
    <cellStyle name="40% - Акцент4 13" xfId="8586"/>
    <cellStyle name="40% - Акцент4 14" xfId="8614"/>
    <cellStyle name="40% - Акцент4 15" xfId="8636"/>
    <cellStyle name="40% - Акцент4 16" xfId="8658"/>
    <cellStyle name="40% - Акцент4 17" xfId="8674"/>
    <cellStyle name="40% - Акцент4 18" xfId="8690"/>
    <cellStyle name="40% - Акцент4 2" xfId="226"/>
    <cellStyle name="40% — акцент4 2" xfId="8401"/>
    <cellStyle name="40% - Акцент4 2 2" xfId="1020"/>
    <cellStyle name="40% - Акцент4 2 3" xfId="1702"/>
    <cellStyle name="40% - Акцент4 2 3 2" xfId="2913"/>
    <cellStyle name="40% - Акцент4 3" xfId="1021"/>
    <cellStyle name="40% — акцент4 3" xfId="8402"/>
    <cellStyle name="40% - Акцент4 3 2" xfId="1716"/>
    <cellStyle name="40% - Акцент4 3 2 2" xfId="2927"/>
    <cellStyle name="40% - Акцент4 4" xfId="1730"/>
    <cellStyle name="40% - Акцент4 4 2" xfId="2941"/>
    <cellStyle name="40% - Акцент4 5" xfId="1744"/>
    <cellStyle name="40% - Акцент4 5 2" xfId="2955"/>
    <cellStyle name="40% - Акцент4 6" xfId="1758"/>
    <cellStyle name="40% - Акцент4 6 2" xfId="2969"/>
    <cellStyle name="40% - Акцент4 7" xfId="1772"/>
    <cellStyle name="40% - Акцент4 7 2" xfId="2983"/>
    <cellStyle name="40% - Акцент4 8" xfId="1786"/>
    <cellStyle name="40% - Акцент4 8 2" xfId="2997"/>
    <cellStyle name="40% - Акцент4 9" xfId="1800"/>
    <cellStyle name="40% - Акцент4 9 2" xfId="3011"/>
    <cellStyle name="40% - Акцент5" xfId="1022" builtinId="47" customBuiltin="1"/>
    <cellStyle name="40% - Акцент5 10" xfId="1684"/>
    <cellStyle name="40% - Акцент5 10 2" xfId="2896"/>
    <cellStyle name="40% - Акцент5 11" xfId="2495"/>
    <cellStyle name="40% - Акцент5 12" xfId="8565"/>
    <cellStyle name="40% - Акцент5 13" xfId="8587"/>
    <cellStyle name="40% - Акцент5 14" xfId="8615"/>
    <cellStyle name="40% - Акцент5 15" xfId="8637"/>
    <cellStyle name="40% - Акцент5 16" xfId="8659"/>
    <cellStyle name="40% - Акцент5 17" xfId="8675"/>
    <cellStyle name="40% - Акцент5 18" xfId="8691"/>
    <cellStyle name="40% - Акцент5 2" xfId="227"/>
    <cellStyle name="40% — акцент5 2" xfId="8403"/>
    <cellStyle name="40% - Акцент5 2 2" xfId="1023"/>
    <cellStyle name="40% - Акцент5 2 3" xfId="1703"/>
    <cellStyle name="40% - Акцент5 2 3 2" xfId="2914"/>
    <cellStyle name="40% - Акцент5 3" xfId="1024"/>
    <cellStyle name="40% — акцент5 3" xfId="8404"/>
    <cellStyle name="40% - Акцент5 3 2" xfId="1717"/>
    <cellStyle name="40% - Акцент5 3 2 2" xfId="2928"/>
    <cellStyle name="40% - Акцент5 4" xfId="1731"/>
    <cellStyle name="40% - Акцент5 4 2" xfId="2942"/>
    <cellStyle name="40% - Акцент5 5" xfId="1745"/>
    <cellStyle name="40% - Акцент5 5 2" xfId="2956"/>
    <cellStyle name="40% - Акцент5 6" xfId="1759"/>
    <cellStyle name="40% - Акцент5 6 2" xfId="2970"/>
    <cellStyle name="40% - Акцент5 7" xfId="1773"/>
    <cellStyle name="40% - Акцент5 7 2" xfId="2984"/>
    <cellStyle name="40% - Акцент5 8" xfId="1787"/>
    <cellStyle name="40% - Акцент5 8 2" xfId="2998"/>
    <cellStyle name="40% - Акцент5 9" xfId="1801"/>
    <cellStyle name="40% - Акцент5 9 2" xfId="3012"/>
    <cellStyle name="40% - Акцент6" xfId="1025" builtinId="51" customBuiltin="1"/>
    <cellStyle name="40% - Акцент6 10" xfId="1688"/>
    <cellStyle name="40% - Акцент6 10 2" xfId="2900"/>
    <cellStyle name="40% - Акцент6 11" xfId="2497"/>
    <cellStyle name="40% - Акцент6 12" xfId="8566"/>
    <cellStyle name="40% - Акцент6 13" xfId="8588"/>
    <cellStyle name="40% - Акцент6 14" xfId="8616"/>
    <cellStyle name="40% - Акцент6 15" xfId="8638"/>
    <cellStyle name="40% - Акцент6 16" xfId="8660"/>
    <cellStyle name="40% - Акцент6 17" xfId="8676"/>
    <cellStyle name="40% - Акцент6 18" xfId="8692"/>
    <cellStyle name="40% - Акцент6 2" xfId="228"/>
    <cellStyle name="40% — акцент6 2" xfId="8405"/>
    <cellStyle name="40% - Акцент6 2 2" xfId="1026"/>
    <cellStyle name="40% - Акцент6 2 3" xfId="1704"/>
    <cellStyle name="40% - Акцент6 2 3 2" xfId="2915"/>
    <cellStyle name="40% - Акцент6 3" xfId="1027"/>
    <cellStyle name="40% — акцент6 3" xfId="8406"/>
    <cellStyle name="40% - Акцент6 3 2" xfId="1718"/>
    <cellStyle name="40% - Акцент6 3 2 2" xfId="2929"/>
    <cellStyle name="40% - Акцент6 4" xfId="1732"/>
    <cellStyle name="40% - Акцент6 4 2" xfId="2943"/>
    <cellStyle name="40% - Акцент6 5" xfId="1746"/>
    <cellStyle name="40% - Акцент6 5 2" xfId="2957"/>
    <cellStyle name="40% - Акцент6 6" xfId="1760"/>
    <cellStyle name="40% - Акцент6 6 2" xfId="2971"/>
    <cellStyle name="40% - Акцент6 7" xfId="1774"/>
    <cellStyle name="40% - Акцент6 7 2" xfId="2985"/>
    <cellStyle name="40% - Акцент6 8" xfId="1788"/>
    <cellStyle name="40% - Акцент6 8 2" xfId="2999"/>
    <cellStyle name="40% - Акцент6 9" xfId="1802"/>
    <cellStyle name="40% - Акцент6 9 2" xfId="3013"/>
    <cellStyle name="60% - Accent1" xfId="1028"/>
    <cellStyle name="60% - Accent1 2" xfId="1029"/>
    <cellStyle name="60% - Accent1 3" xfId="1030"/>
    <cellStyle name="60% - Accent1 3 2" xfId="1031"/>
    <cellStyle name="60% - Accent1 4" xfId="1032"/>
    <cellStyle name="60% - Accent2" xfId="1033"/>
    <cellStyle name="60% - Accent2 2" xfId="1034"/>
    <cellStyle name="60% - Accent2 3" xfId="1035"/>
    <cellStyle name="60% - Accent2 3 2" xfId="1036"/>
    <cellStyle name="60% - Accent2 4" xfId="1037"/>
    <cellStyle name="60% - Accent3" xfId="1038"/>
    <cellStyle name="60% - Accent3 2" xfId="1039"/>
    <cellStyle name="60% - Accent3 3" xfId="1040"/>
    <cellStyle name="60% - Accent3 3 2" xfId="1041"/>
    <cellStyle name="60% - Accent3 4" xfId="1042"/>
    <cellStyle name="60% - Accent4" xfId="1043"/>
    <cellStyle name="60% - Accent4 2" xfId="1044"/>
    <cellStyle name="60% - Accent4 3" xfId="1045"/>
    <cellStyle name="60% - Accent4 3 2" xfId="1046"/>
    <cellStyle name="60% - Accent4 4" xfId="1047"/>
    <cellStyle name="60% - Accent5" xfId="1048"/>
    <cellStyle name="60% - Accent5 2" xfId="1049"/>
    <cellStyle name="60% - Accent5 3" xfId="1050"/>
    <cellStyle name="60% - Accent5 3 2" xfId="1051"/>
    <cellStyle name="60% - Accent5 4" xfId="1052"/>
    <cellStyle name="60% - Accent6" xfId="1053"/>
    <cellStyle name="60% - Accent6 2" xfId="1054"/>
    <cellStyle name="60% - Accent6 3" xfId="1055"/>
    <cellStyle name="60% - Accent6 3 2" xfId="1056"/>
    <cellStyle name="60% - Accent6 4" xfId="1057"/>
    <cellStyle name="60% - Акцент1" xfId="1058" builtinId="32" customBuiltin="1"/>
    <cellStyle name="60% - Акцент1 10" xfId="8639"/>
    <cellStyle name="60% - Акцент1 2" xfId="229"/>
    <cellStyle name="60% — акцент1 2" xfId="8407"/>
    <cellStyle name="60% - Акцент1 2 2" xfId="1059"/>
    <cellStyle name="60% - Акцент1 3" xfId="1060"/>
    <cellStyle name="60% — акцент1 3" xfId="8408"/>
    <cellStyle name="60% - Акцент1 4" xfId="1669"/>
    <cellStyle name="60% - Акцент1 5" xfId="2507"/>
    <cellStyle name="60% - Акцент1 6" xfId="8567"/>
    <cellStyle name="60% - Акцент1 7" xfId="8589"/>
    <cellStyle name="60% - Акцент1 8" xfId="8600"/>
    <cellStyle name="60% - Акцент1 9" xfId="8617"/>
    <cellStyle name="60% - Акцент2" xfId="1061" builtinId="36" customBuiltin="1"/>
    <cellStyle name="60% - Акцент2 10" xfId="8640"/>
    <cellStyle name="60% - Акцент2 2" xfId="230"/>
    <cellStyle name="60% — акцент2 2" xfId="8409"/>
    <cellStyle name="60% - Акцент2 2 2" xfId="1062"/>
    <cellStyle name="60% - Акцент2 3" xfId="1063"/>
    <cellStyle name="60% — акцент2 3" xfId="8410"/>
    <cellStyle name="60% - Акцент2 4" xfId="1673"/>
    <cellStyle name="60% - Акцент2 5" xfId="2509"/>
    <cellStyle name="60% - Акцент2 6" xfId="8568"/>
    <cellStyle name="60% - Акцент2 7" xfId="8590"/>
    <cellStyle name="60% - Акцент2 8" xfId="8599"/>
    <cellStyle name="60% - Акцент2 9" xfId="8618"/>
    <cellStyle name="60% - Акцент3" xfId="1064" builtinId="40" customBuiltin="1"/>
    <cellStyle name="60% - Акцент3 10" xfId="8641"/>
    <cellStyle name="60% - Акцент3 2" xfId="231"/>
    <cellStyle name="60% — акцент3 2" xfId="8411"/>
    <cellStyle name="60% - Акцент3 2 2" xfId="1065"/>
    <cellStyle name="60% - Акцент3 3" xfId="1066"/>
    <cellStyle name="60% — акцент3 3" xfId="8412"/>
    <cellStyle name="60% - Акцент3 4" xfId="1677"/>
    <cellStyle name="60% - Акцент3 5" xfId="2510"/>
    <cellStyle name="60% - Акцент3 6" xfId="8569"/>
    <cellStyle name="60% - Акцент3 7" xfId="8591"/>
    <cellStyle name="60% - Акцент3 8" xfId="8598"/>
    <cellStyle name="60% - Акцент3 9" xfId="8619"/>
    <cellStyle name="60% - Акцент4" xfId="1067" builtinId="44" customBuiltin="1"/>
    <cellStyle name="60% - Акцент4 10" xfId="8642"/>
    <cellStyle name="60% - Акцент4 2" xfId="232"/>
    <cellStyle name="60% — акцент4 2" xfId="8413"/>
    <cellStyle name="60% - Акцент4 2 2" xfId="1068"/>
    <cellStyle name="60% - Акцент4 3" xfId="1069"/>
    <cellStyle name="60% — акцент4 3" xfId="8414"/>
    <cellStyle name="60% - Акцент4 4" xfId="1681"/>
    <cellStyle name="60% - Акцент4 5" xfId="2511"/>
    <cellStyle name="60% - Акцент4 6" xfId="8570"/>
    <cellStyle name="60% - Акцент4 7" xfId="8592"/>
    <cellStyle name="60% - Акцент4 8" xfId="8597"/>
    <cellStyle name="60% - Акцент4 9" xfId="8620"/>
    <cellStyle name="60% - Акцент5" xfId="1070" builtinId="48" customBuiltin="1"/>
    <cellStyle name="60% - Акцент5 10" xfId="8643"/>
    <cellStyle name="60% - Акцент5 2" xfId="233"/>
    <cellStyle name="60% — акцент5 2" xfId="8415"/>
    <cellStyle name="60% - Акцент5 2 2" xfId="1071"/>
    <cellStyle name="60% - Акцент5 3" xfId="1072"/>
    <cellStyle name="60% — акцент5 3" xfId="8416"/>
    <cellStyle name="60% - Акцент5 4" xfId="1685"/>
    <cellStyle name="60% - Акцент5 5" xfId="2512"/>
    <cellStyle name="60% - Акцент5 6" xfId="8571"/>
    <cellStyle name="60% - Акцент5 7" xfId="8593"/>
    <cellStyle name="60% - Акцент5 8" xfId="8596"/>
    <cellStyle name="60% - Акцент5 9" xfId="8621"/>
    <cellStyle name="60% - Акцент6" xfId="1073" builtinId="52" customBuiltin="1"/>
    <cellStyle name="60% - Акцент6 10" xfId="8644"/>
    <cellStyle name="60% - Акцент6 2" xfId="234"/>
    <cellStyle name="60% — акцент6 2" xfId="8417"/>
    <cellStyle name="60% - Акцент6 2 2" xfId="1074"/>
    <cellStyle name="60% - Акцент6 3" xfId="1075"/>
    <cellStyle name="60% — акцент6 3" xfId="8418"/>
    <cellStyle name="60% - Акцент6 4" xfId="1689"/>
    <cellStyle name="60% - Акцент6 5" xfId="2515"/>
    <cellStyle name="60% - Акцент6 6" xfId="8572"/>
    <cellStyle name="60% - Акцент6 7" xfId="8594"/>
    <cellStyle name="60% - Акцент6 8" xfId="8595"/>
    <cellStyle name="60% - Акцент6 9" xfId="8622"/>
    <cellStyle name="Accent1" xfId="1076"/>
    <cellStyle name="Accent1 2" xfId="1077"/>
    <cellStyle name="Accent1 3" xfId="1078"/>
    <cellStyle name="Accent1 3 2" xfId="1079"/>
    <cellStyle name="Accent1 4" xfId="1080"/>
    <cellStyle name="Accent2" xfId="1081"/>
    <cellStyle name="Accent2 2" xfId="1082"/>
    <cellStyle name="Accent2 3" xfId="1083"/>
    <cellStyle name="Accent2 3 2" xfId="1084"/>
    <cellStyle name="Accent2 4" xfId="1085"/>
    <cellStyle name="Accent3" xfId="1086"/>
    <cellStyle name="Accent3 2" xfId="1087"/>
    <cellStyle name="Accent3 3" xfId="1088"/>
    <cellStyle name="Accent3 3 2" xfId="1089"/>
    <cellStyle name="Accent3 4" xfId="1090"/>
    <cellStyle name="Accent4" xfId="1091"/>
    <cellStyle name="Accent4 2" xfId="1092"/>
    <cellStyle name="Accent4 3" xfId="1093"/>
    <cellStyle name="Accent4 3 2" xfId="1094"/>
    <cellStyle name="Accent4 4" xfId="1095"/>
    <cellStyle name="Accent5" xfId="1096"/>
    <cellStyle name="Accent5 2" xfId="1097"/>
    <cellStyle name="Accent5 3" xfId="1098"/>
    <cellStyle name="Accent5 3 2" xfId="1099"/>
    <cellStyle name="Accent5 4" xfId="1100"/>
    <cellStyle name="Accent6" xfId="1101"/>
    <cellStyle name="Accent6 2" xfId="1102"/>
    <cellStyle name="Accent6 3" xfId="1103"/>
    <cellStyle name="Accent6 3 2" xfId="1104"/>
    <cellStyle name="Accent6 4" xfId="1105"/>
    <cellStyle name="Bad" xfId="1106"/>
    <cellStyle name="Bad 2" xfId="1107"/>
    <cellStyle name="Bad 3" xfId="1108"/>
    <cellStyle name="Bad 3 2" xfId="1109"/>
    <cellStyle name="Bad 4" xfId="1110"/>
    <cellStyle name="br" xfId="94"/>
    <cellStyle name="br 2" xfId="321"/>
    <cellStyle name="br 3" xfId="445"/>
    <cellStyle name="br 3 2" xfId="1111"/>
    <cellStyle name="br 3 3" xfId="2088"/>
    <cellStyle name="br 4" xfId="600"/>
    <cellStyle name="br 4 2" xfId="2243"/>
    <cellStyle name="Calculation" xfId="1112"/>
    <cellStyle name="Calculation 2" xfId="1113"/>
    <cellStyle name="Calculation 3" xfId="1114"/>
    <cellStyle name="Calculation 3 2" xfId="1115"/>
    <cellStyle name="Calculation 3 2 2" xfId="3202"/>
    <cellStyle name="Calculation 3 2 2 2" xfId="3794"/>
    <cellStyle name="Calculation 3 2 2 2 2" xfId="5280"/>
    <cellStyle name="Calculation 3 2 2 2 2 2" xfId="8267"/>
    <cellStyle name="Calculation 3 2 2 2 3" xfId="7173"/>
    <cellStyle name="Calculation 3 2 2 2 4" xfId="6123"/>
    <cellStyle name="Calculation 3 2 2 3" xfId="4981"/>
    <cellStyle name="Calculation 3 2 2 3 2" xfId="7974"/>
    <cellStyle name="Calculation 3 2 2 3 3" xfId="5775"/>
    <cellStyle name="Calculation 3 2 2 4" xfId="6771"/>
    <cellStyle name="Calculation 3 2 2 5" xfId="2807"/>
    <cellStyle name="Calculation 3 2 3" xfId="3153"/>
    <cellStyle name="Calculation 3 2 3 2" xfId="3746"/>
    <cellStyle name="Calculation 3 2 3 2 2" xfId="5250"/>
    <cellStyle name="Calculation 3 2 3 2 2 2" xfId="8238"/>
    <cellStyle name="Calculation 3 2 3 2 3" xfId="7126"/>
    <cellStyle name="Calculation 3 2 3 2 4" xfId="6076"/>
    <cellStyle name="Calculation 3 2 3 3" xfId="4945"/>
    <cellStyle name="Calculation 3 2 3 3 2" xfId="7938"/>
    <cellStyle name="Calculation 3 2 3 3 3" xfId="5739"/>
    <cellStyle name="Calculation 3 2 3 4" xfId="4150"/>
    <cellStyle name="Calculation 3 2 3 4 2" xfId="7409"/>
    <cellStyle name="Calculation 3 2 3 5" xfId="6722"/>
    <cellStyle name="Calculation 3 2 3 6" xfId="2722"/>
    <cellStyle name="Calculation 3 2 4" xfId="2525"/>
    <cellStyle name="Calculation 3 2 4 2" xfId="4584"/>
    <cellStyle name="Calculation 3 2 4 2 2" xfId="7699"/>
    <cellStyle name="Calculation 3 2 4 3" xfId="6427"/>
    <cellStyle name="Calculation 3 2 4 4" xfId="5472"/>
    <cellStyle name="Calculation 3 2 5" xfId="3384"/>
    <cellStyle name="Calculation 3 2 5 2" xfId="5141"/>
    <cellStyle name="Calculation 3 2 5 2 2" xfId="8133"/>
    <cellStyle name="Calculation 3 2 5 3" xfId="6946"/>
    <cellStyle name="Calculation 3 2 5 4" xfId="5935"/>
    <cellStyle name="Calculation 3 2 6" xfId="2610"/>
    <cellStyle name="Calculation 3 2 6 2" xfId="6452"/>
    <cellStyle name="Calculation 3 2 7" xfId="3453"/>
    <cellStyle name="Calculation 3 2 8" xfId="4548"/>
    <cellStyle name="Calculation 3 3" xfId="3201"/>
    <cellStyle name="Calculation 3 3 2" xfId="3793"/>
    <cellStyle name="Calculation 3 3 2 2" xfId="5279"/>
    <cellStyle name="Calculation 3 3 2 2 2" xfId="8266"/>
    <cellStyle name="Calculation 3 3 2 3" xfId="7172"/>
    <cellStyle name="Calculation 3 3 2 4" xfId="6122"/>
    <cellStyle name="Calculation 3 3 3" xfId="4980"/>
    <cellStyle name="Calculation 3 3 3 2" xfId="7973"/>
    <cellStyle name="Calculation 3 3 3 3" xfId="5774"/>
    <cellStyle name="Calculation 3 3 4" xfId="6770"/>
    <cellStyle name="Calculation 3 3 5" xfId="3431"/>
    <cellStyle name="Calculation 3 4" xfId="3230"/>
    <cellStyle name="Calculation 3 4 2" xfId="3822"/>
    <cellStyle name="Calculation 3 4 2 2" xfId="5307"/>
    <cellStyle name="Calculation 3 4 2 2 2" xfId="8293"/>
    <cellStyle name="Calculation 3 4 2 3" xfId="7201"/>
    <cellStyle name="Calculation 3 4 2 4" xfId="6151"/>
    <cellStyle name="Calculation 3 4 3" xfId="5007"/>
    <cellStyle name="Calculation 3 4 3 2" xfId="8000"/>
    <cellStyle name="Calculation 3 4 3 3" xfId="5801"/>
    <cellStyle name="Calculation 3 4 4" xfId="4230"/>
    <cellStyle name="Calculation 3 4 4 2" xfId="7469"/>
    <cellStyle name="Calculation 3 4 5" xfId="6799"/>
    <cellStyle name="Calculation 3 4 6" xfId="3437"/>
    <cellStyle name="Calculation 3 5" xfId="2524"/>
    <cellStyle name="Calculation 3 5 2" xfId="4583"/>
    <cellStyle name="Calculation 3 5 2 2" xfId="7698"/>
    <cellStyle name="Calculation 3 5 3" xfId="6426"/>
    <cellStyle name="Calculation 3 5 4" xfId="5471"/>
    <cellStyle name="Calculation 3 6" xfId="3383"/>
    <cellStyle name="Calculation 3 6 2" xfId="5140"/>
    <cellStyle name="Calculation 3 6 2 2" xfId="8132"/>
    <cellStyle name="Calculation 3 6 3" xfId="6945"/>
    <cellStyle name="Calculation 3 6 4" xfId="5934"/>
    <cellStyle name="Calculation 3 7" xfId="3432"/>
    <cellStyle name="Calculation 3 7 2" xfId="6969"/>
    <cellStyle name="Calculation 3 8" xfId="4447"/>
    <cellStyle name="Calculation 3 9" xfId="3392"/>
    <cellStyle name="Calculation 4" xfId="1116"/>
    <cellStyle name="Calculation 4 2" xfId="3203"/>
    <cellStyle name="Calculation 4 2 2" xfId="3795"/>
    <cellStyle name="Calculation 4 2 2 2" xfId="5281"/>
    <cellStyle name="Calculation 4 2 2 2 2" xfId="8268"/>
    <cellStyle name="Calculation 4 2 2 3" xfId="7174"/>
    <cellStyle name="Calculation 4 2 2 4" xfId="6124"/>
    <cellStyle name="Calculation 4 2 3" xfId="4982"/>
    <cellStyle name="Calculation 4 2 3 2" xfId="7975"/>
    <cellStyle name="Calculation 4 2 3 3" xfId="5776"/>
    <cellStyle name="Calculation 4 2 4" xfId="6772"/>
    <cellStyle name="Calculation 4 2 5" xfId="1861"/>
    <cellStyle name="Calculation 4 3" xfId="3146"/>
    <cellStyle name="Calculation 4 3 2" xfId="3739"/>
    <cellStyle name="Calculation 4 3 2 2" xfId="5248"/>
    <cellStyle name="Calculation 4 3 2 2 2" xfId="8236"/>
    <cellStyle name="Calculation 4 3 2 3" xfId="7121"/>
    <cellStyle name="Calculation 4 3 2 4" xfId="6071"/>
    <cellStyle name="Calculation 4 3 3" xfId="4939"/>
    <cellStyle name="Calculation 4 3 3 2" xfId="7932"/>
    <cellStyle name="Calculation 4 3 3 3" xfId="5733"/>
    <cellStyle name="Calculation 4 3 4" xfId="4135"/>
    <cellStyle name="Calculation 4 3 4 2" xfId="7394"/>
    <cellStyle name="Calculation 4 3 5" xfId="6715"/>
    <cellStyle name="Calculation 4 3 6" xfId="4520"/>
    <cellStyle name="Calculation 4 4" xfId="2526"/>
    <cellStyle name="Calculation 4 4 2" xfId="4585"/>
    <cellStyle name="Calculation 4 4 2 2" xfId="7700"/>
    <cellStyle name="Calculation 4 4 3" xfId="6428"/>
    <cellStyle name="Calculation 4 4 4" xfId="5473"/>
    <cellStyle name="Calculation 4 5" xfId="3385"/>
    <cellStyle name="Calculation 4 5 2" xfId="5142"/>
    <cellStyle name="Calculation 4 5 2 2" xfId="8134"/>
    <cellStyle name="Calculation 4 5 3" xfId="6947"/>
    <cellStyle name="Calculation 4 5 4" xfId="5936"/>
    <cellStyle name="Calculation 4 6" xfId="2640"/>
    <cellStyle name="Calculation 4 6 2" xfId="6456"/>
    <cellStyle name="Calculation 4 7" xfId="2399"/>
    <cellStyle name="Calculation 4 8" xfId="2522"/>
    <cellStyle name="Check Cell" xfId="1117"/>
    <cellStyle name="Check Cell 2" xfId="1118"/>
    <cellStyle name="Check Cell 3" xfId="1119"/>
    <cellStyle name="Check Cell 3 2" xfId="1120"/>
    <cellStyle name="Check Cell 4" xfId="1121"/>
    <cellStyle name="col" xfId="95"/>
    <cellStyle name="col 2" xfId="322"/>
    <cellStyle name="col 3" xfId="446"/>
    <cellStyle name="col 3 2" xfId="1122"/>
    <cellStyle name="col 3 3" xfId="2089"/>
    <cellStyle name="col 4" xfId="601"/>
    <cellStyle name="col 4 2" xfId="2244"/>
    <cellStyle name="Excel Built-in Normal" xfId="1123"/>
    <cellStyle name="Excel Built-in Normal 2" xfId="1124"/>
    <cellStyle name="Excel Built-in Normal 2 2" xfId="1125"/>
    <cellStyle name="Excel Built-in Normal 3" xfId="1126"/>
    <cellStyle name="Explanatory Text" xfId="1127"/>
    <cellStyle name="Explanatory Text 2" xfId="1128"/>
    <cellStyle name="Explanatory Text 3" xfId="1129"/>
    <cellStyle name="Explanatory Text 3 2" xfId="1130"/>
    <cellStyle name="Explanatory Text 4" xfId="1131"/>
    <cellStyle name="Good" xfId="1132"/>
    <cellStyle name="Good 2" xfId="1133"/>
    <cellStyle name="Good 3" xfId="1134"/>
    <cellStyle name="Good 3 2" xfId="1135"/>
    <cellStyle name="Good 4" xfId="1136"/>
    <cellStyle name="Heading" xfId="1137"/>
    <cellStyle name="Heading 1" xfId="1138"/>
    <cellStyle name="Heading 1 2" xfId="1139"/>
    <cellStyle name="Heading 1 3" xfId="1140"/>
    <cellStyle name="Heading 1 3 2" xfId="1141"/>
    <cellStyle name="Heading 1 4" xfId="1142"/>
    <cellStyle name="Heading 2" xfId="1143"/>
    <cellStyle name="Heading 2 2" xfId="1144"/>
    <cellStyle name="Heading 2 3" xfId="1145"/>
    <cellStyle name="Heading 2 3 2" xfId="1146"/>
    <cellStyle name="Heading 2 4" xfId="1147"/>
    <cellStyle name="Heading 3" xfId="1148"/>
    <cellStyle name="Heading 3 2" xfId="1149"/>
    <cellStyle name="Heading 3 3" xfId="1150"/>
    <cellStyle name="Heading 3 3 2" xfId="1151"/>
    <cellStyle name="Heading 3 4" xfId="1152"/>
    <cellStyle name="Heading 4" xfId="1153"/>
    <cellStyle name="Heading 4 2" xfId="1154"/>
    <cellStyle name="Heading 4 3" xfId="1155"/>
    <cellStyle name="Heading 4 3 2" xfId="1156"/>
    <cellStyle name="Heading 4 4" xfId="1157"/>
    <cellStyle name="Heading1" xfId="1158"/>
    <cellStyle name="Input" xfId="1159"/>
    <cellStyle name="Input 2" xfId="1160"/>
    <cellStyle name="Input 3" xfId="1161"/>
    <cellStyle name="Input 3 2" xfId="1162"/>
    <cellStyle name="Input 3 2 2" xfId="3210"/>
    <cellStyle name="Input 3 2 2 2" xfId="3802"/>
    <cellStyle name="Input 3 2 2 2 2" xfId="5287"/>
    <cellStyle name="Input 3 2 2 2 2 2" xfId="8273"/>
    <cellStyle name="Input 3 2 2 2 3" xfId="7181"/>
    <cellStyle name="Input 3 2 2 2 4" xfId="6131"/>
    <cellStyle name="Input 3 2 2 3" xfId="4987"/>
    <cellStyle name="Input 3 2 2 3 2" xfId="7980"/>
    <cellStyle name="Input 3 2 2 3 3" xfId="5781"/>
    <cellStyle name="Input 3 2 2 4" xfId="6779"/>
    <cellStyle name="Input 3 2 2 5" xfId="3584"/>
    <cellStyle name="Input 3 2 3" xfId="3225"/>
    <cellStyle name="Input 3 2 3 2" xfId="3817"/>
    <cellStyle name="Input 3 2 3 2 2" xfId="5302"/>
    <cellStyle name="Input 3 2 3 2 2 2" xfId="8288"/>
    <cellStyle name="Input 3 2 3 2 3" xfId="7196"/>
    <cellStyle name="Input 3 2 3 2 4" xfId="6146"/>
    <cellStyle name="Input 3 2 3 3" xfId="5002"/>
    <cellStyle name="Input 3 2 3 3 2" xfId="7995"/>
    <cellStyle name="Input 3 2 3 3 3" xfId="5796"/>
    <cellStyle name="Input 3 2 3 4" xfId="4225"/>
    <cellStyle name="Input 3 2 3 4 2" xfId="7467"/>
    <cellStyle name="Input 3 2 3 5" xfId="6794"/>
    <cellStyle name="Input 3 2 3 6" xfId="2563"/>
    <cellStyle name="Input 3 2 4" xfId="2539"/>
    <cellStyle name="Input 3 2 4 2" xfId="4587"/>
    <cellStyle name="Input 3 2 4 2 2" xfId="7702"/>
    <cellStyle name="Input 3 2 4 3" xfId="6430"/>
    <cellStyle name="Input 3 2 4 4" xfId="5475"/>
    <cellStyle name="Input 3 2 5" xfId="3394"/>
    <cellStyle name="Input 3 2 5 2" xfId="5144"/>
    <cellStyle name="Input 3 2 5 2 2" xfId="8136"/>
    <cellStyle name="Input 3 2 5 3" xfId="6955"/>
    <cellStyle name="Input 3 2 5 4" xfId="5938"/>
    <cellStyle name="Input 3 2 6" xfId="2407"/>
    <cellStyle name="Input 3 2 6 2" xfId="6417"/>
    <cellStyle name="Input 3 2 7" xfId="4805"/>
    <cellStyle name="Input 3 2 8" xfId="4508"/>
    <cellStyle name="Input 3 3" xfId="3209"/>
    <cellStyle name="Input 3 3 2" xfId="3801"/>
    <cellStyle name="Input 3 3 2 2" xfId="5286"/>
    <cellStyle name="Input 3 3 2 2 2" xfId="8272"/>
    <cellStyle name="Input 3 3 2 3" xfId="7180"/>
    <cellStyle name="Input 3 3 2 4" xfId="6130"/>
    <cellStyle name="Input 3 3 3" xfId="4986"/>
    <cellStyle name="Input 3 3 3 2" xfId="7979"/>
    <cellStyle name="Input 3 3 3 3" xfId="5780"/>
    <cellStyle name="Input 3 3 4" xfId="6778"/>
    <cellStyle name="Input 3 3 5" xfId="1894"/>
    <cellStyle name="Input 3 4" xfId="3226"/>
    <cellStyle name="Input 3 4 2" xfId="3818"/>
    <cellStyle name="Input 3 4 2 2" xfId="5303"/>
    <cellStyle name="Input 3 4 2 2 2" xfId="8289"/>
    <cellStyle name="Input 3 4 2 3" xfId="7197"/>
    <cellStyle name="Input 3 4 2 4" xfId="6147"/>
    <cellStyle name="Input 3 4 3" xfId="5003"/>
    <cellStyle name="Input 3 4 3 2" xfId="7996"/>
    <cellStyle name="Input 3 4 3 3" xfId="5797"/>
    <cellStyle name="Input 3 4 4" xfId="4226"/>
    <cellStyle name="Input 3 4 4 2" xfId="7468"/>
    <cellStyle name="Input 3 4 5" xfId="6795"/>
    <cellStyle name="Input 3 4 6" xfId="2803"/>
    <cellStyle name="Input 3 5" xfId="2538"/>
    <cellStyle name="Input 3 5 2" xfId="4586"/>
    <cellStyle name="Input 3 5 2 2" xfId="7701"/>
    <cellStyle name="Input 3 5 3" xfId="6429"/>
    <cellStyle name="Input 3 5 4" xfId="5474"/>
    <cellStyle name="Input 3 6" xfId="3393"/>
    <cellStyle name="Input 3 6 2" xfId="5143"/>
    <cellStyle name="Input 3 6 2 2" xfId="8135"/>
    <cellStyle name="Input 3 6 3" xfId="6954"/>
    <cellStyle name="Input 3 6 4" xfId="5937"/>
    <cellStyle name="Input 3 7" xfId="3424"/>
    <cellStyle name="Input 3 7 2" xfId="6968"/>
    <cellStyle name="Input 3 8" xfId="2601"/>
    <cellStyle name="Input 3 9" xfId="2401"/>
    <cellStyle name="Input 4" xfId="1163"/>
    <cellStyle name="Input 4 2" xfId="3211"/>
    <cellStyle name="Input 4 2 2" xfId="3803"/>
    <cellStyle name="Input 4 2 2 2" xfId="5288"/>
    <cellStyle name="Input 4 2 2 2 2" xfId="8274"/>
    <cellStyle name="Input 4 2 2 3" xfId="7182"/>
    <cellStyle name="Input 4 2 2 4" xfId="6132"/>
    <cellStyle name="Input 4 2 3" xfId="4988"/>
    <cellStyle name="Input 4 2 3 2" xfId="7981"/>
    <cellStyle name="Input 4 2 3 3" xfId="5782"/>
    <cellStyle name="Input 4 2 4" xfId="6780"/>
    <cellStyle name="Input 4 2 5" xfId="2639"/>
    <cellStyle name="Input 4 3" xfId="3224"/>
    <cellStyle name="Input 4 3 2" xfId="3816"/>
    <cellStyle name="Input 4 3 2 2" xfId="5301"/>
    <cellStyle name="Input 4 3 2 2 2" xfId="8287"/>
    <cellStyle name="Input 4 3 2 3" xfId="7195"/>
    <cellStyle name="Input 4 3 2 4" xfId="6145"/>
    <cellStyle name="Input 4 3 3" xfId="5001"/>
    <cellStyle name="Input 4 3 3 2" xfId="7994"/>
    <cellStyle name="Input 4 3 3 3" xfId="5795"/>
    <cellStyle name="Input 4 3 4" xfId="4224"/>
    <cellStyle name="Input 4 3 4 2" xfId="7466"/>
    <cellStyle name="Input 4 3 5" xfId="6793"/>
    <cellStyle name="Input 4 3 6" xfId="3435"/>
    <cellStyle name="Input 4 4" xfId="2540"/>
    <cellStyle name="Input 4 4 2" xfId="4588"/>
    <cellStyle name="Input 4 4 2 2" xfId="7703"/>
    <cellStyle name="Input 4 4 3" xfId="6431"/>
    <cellStyle name="Input 4 4 4" xfId="5476"/>
    <cellStyle name="Input 4 5" xfId="3395"/>
    <cellStyle name="Input 4 5 2" xfId="5145"/>
    <cellStyle name="Input 4 5 2 2" xfId="8137"/>
    <cellStyle name="Input 4 5 3" xfId="6956"/>
    <cellStyle name="Input 4 5 4" xfId="5939"/>
    <cellStyle name="Input 4 6" xfId="2645"/>
    <cellStyle name="Input 4 6 2" xfId="6457"/>
    <cellStyle name="Input 4 7" xfId="4073"/>
    <cellStyle name="Input 4 8" xfId="2052"/>
    <cellStyle name="Linked Cell" xfId="1164"/>
    <cellStyle name="Linked Cell 2" xfId="1165"/>
    <cellStyle name="Linked Cell 3" xfId="1166"/>
    <cellStyle name="Linked Cell 3 2" xfId="1167"/>
    <cellStyle name="Linked Cell 4" xfId="1168"/>
    <cellStyle name="Neutral" xfId="1169"/>
    <cellStyle name="Neutral 2" xfId="1170"/>
    <cellStyle name="Neutral 3" xfId="1171"/>
    <cellStyle name="Neutral 3 2" xfId="1172"/>
    <cellStyle name="Neutral 4" xfId="1173"/>
    <cellStyle name="Normal" xfId="1174"/>
    <cellStyle name="Normal 2" xfId="1175"/>
    <cellStyle name="Normal 3" xfId="2550"/>
    <cellStyle name="Note" xfId="1176"/>
    <cellStyle name="Note 2" xfId="1177"/>
    <cellStyle name="Note 2 2" xfId="2553"/>
    <cellStyle name="Note 3" xfId="1178"/>
    <cellStyle name="Note 3 2" xfId="1179"/>
    <cellStyle name="Note 3 2 2" xfId="3219"/>
    <cellStyle name="Note 3 2 2 2" xfId="3811"/>
    <cellStyle name="Note 3 2 2 2 2" xfId="5296"/>
    <cellStyle name="Note 3 2 2 2 2 2" xfId="8282"/>
    <cellStyle name="Note 3 2 2 2 3" xfId="7190"/>
    <cellStyle name="Note 3 2 2 2 4" xfId="6140"/>
    <cellStyle name="Note 3 2 2 3" xfId="4996"/>
    <cellStyle name="Note 3 2 2 3 2" xfId="7989"/>
    <cellStyle name="Note 3 2 2 3 3" xfId="5790"/>
    <cellStyle name="Note 3 2 2 4" xfId="6788"/>
    <cellStyle name="Note 3 2 2 5" xfId="3434"/>
    <cellStyle name="Note 3 2 3" xfId="3216"/>
    <cellStyle name="Note 3 2 3 2" xfId="3808"/>
    <cellStyle name="Note 3 2 3 2 2" xfId="5293"/>
    <cellStyle name="Note 3 2 3 2 2 2" xfId="8279"/>
    <cellStyle name="Note 3 2 3 2 3" xfId="7187"/>
    <cellStyle name="Note 3 2 3 2 4" xfId="6137"/>
    <cellStyle name="Note 3 2 3 3" xfId="4993"/>
    <cellStyle name="Note 3 2 3 3 2" xfId="7986"/>
    <cellStyle name="Note 3 2 3 3 3" xfId="5787"/>
    <cellStyle name="Note 3 2 3 4" xfId="4216"/>
    <cellStyle name="Note 3 2 3 4 2" xfId="7464"/>
    <cellStyle name="Note 3 2 3 5" xfId="6785"/>
    <cellStyle name="Note 3 2 3 6" xfId="2705"/>
    <cellStyle name="Note 3 2 4" xfId="2555"/>
    <cellStyle name="Note 3 2 4 2" xfId="4593"/>
    <cellStyle name="Note 3 2 4 2 2" xfId="7705"/>
    <cellStyle name="Note 3 2 4 3" xfId="6433"/>
    <cellStyle name="Note 3 2 4 4" xfId="5478"/>
    <cellStyle name="Note 3 2 5" xfId="3397"/>
    <cellStyle name="Note 3 2 5 2" xfId="5147"/>
    <cellStyle name="Note 3 2 5 2 2" xfId="8139"/>
    <cellStyle name="Note 3 2 5 3" xfId="6958"/>
    <cellStyle name="Note 3 2 5 4" xfId="5941"/>
    <cellStyle name="Note 3 2 6" xfId="3421"/>
    <cellStyle name="Note 3 2 6 2" xfId="6967"/>
    <cellStyle name="Note 3 2 7" xfId="1889"/>
    <cellStyle name="Note 3 2 8" xfId="3402"/>
    <cellStyle name="Note 3 3" xfId="3218"/>
    <cellStyle name="Note 3 3 2" xfId="3810"/>
    <cellStyle name="Note 3 3 2 2" xfId="5295"/>
    <cellStyle name="Note 3 3 2 2 2" xfId="8281"/>
    <cellStyle name="Note 3 3 2 3" xfId="7189"/>
    <cellStyle name="Note 3 3 2 4" xfId="6139"/>
    <cellStyle name="Note 3 3 3" xfId="4995"/>
    <cellStyle name="Note 3 3 3 2" xfId="7988"/>
    <cellStyle name="Note 3 3 3 3" xfId="5789"/>
    <cellStyle name="Note 3 3 4" xfId="6787"/>
    <cellStyle name="Note 3 3 5" xfId="1887"/>
    <cellStyle name="Note 3 4" xfId="3217"/>
    <cellStyle name="Note 3 4 2" xfId="3809"/>
    <cellStyle name="Note 3 4 2 2" xfId="5294"/>
    <cellStyle name="Note 3 4 2 2 2" xfId="8280"/>
    <cellStyle name="Note 3 4 2 3" xfId="7188"/>
    <cellStyle name="Note 3 4 2 4" xfId="6138"/>
    <cellStyle name="Note 3 4 3" xfId="4994"/>
    <cellStyle name="Note 3 4 3 2" xfId="7987"/>
    <cellStyle name="Note 3 4 3 3" xfId="5788"/>
    <cellStyle name="Note 3 4 4" xfId="4217"/>
    <cellStyle name="Note 3 4 4 2" xfId="7465"/>
    <cellStyle name="Note 3 4 5" xfId="6786"/>
    <cellStyle name="Note 3 4 6" xfId="2638"/>
    <cellStyle name="Note 3 5" xfId="2554"/>
    <cellStyle name="Note 3 5 2" xfId="4592"/>
    <cellStyle name="Note 3 5 2 2" xfId="7704"/>
    <cellStyle name="Note 3 5 3" xfId="6432"/>
    <cellStyle name="Note 3 5 4" xfId="5477"/>
    <cellStyle name="Note 3 6" xfId="3396"/>
    <cellStyle name="Note 3 6 2" xfId="5146"/>
    <cellStyle name="Note 3 6 2 2" xfId="8138"/>
    <cellStyle name="Note 3 6 3" xfId="6957"/>
    <cellStyle name="Note 3 6 4" xfId="5940"/>
    <cellStyle name="Note 3 7" xfId="2574"/>
    <cellStyle name="Note 3 7 2" xfId="6438"/>
    <cellStyle name="Note 3 8" xfId="3441"/>
    <cellStyle name="Note 3 9" xfId="1973"/>
    <cellStyle name="Note 4" xfId="1180"/>
    <cellStyle name="Note 4 2" xfId="3220"/>
    <cellStyle name="Note 4 2 2" xfId="3812"/>
    <cellStyle name="Note 4 2 2 2" xfId="5297"/>
    <cellStyle name="Note 4 2 2 2 2" xfId="8283"/>
    <cellStyle name="Note 4 2 2 3" xfId="7191"/>
    <cellStyle name="Note 4 2 2 4" xfId="6141"/>
    <cellStyle name="Note 4 2 3" xfId="4997"/>
    <cellStyle name="Note 4 2 3 2" xfId="7990"/>
    <cellStyle name="Note 4 2 3 3" xfId="5791"/>
    <cellStyle name="Note 4 2 4" xfId="6789"/>
    <cellStyle name="Note 4 2 5" xfId="2564"/>
    <cellStyle name="Note 4 3" xfId="3215"/>
    <cellStyle name="Note 4 3 2" xfId="3807"/>
    <cellStyle name="Note 4 3 2 2" xfId="5292"/>
    <cellStyle name="Note 4 3 2 2 2" xfId="8278"/>
    <cellStyle name="Note 4 3 2 3" xfId="7186"/>
    <cellStyle name="Note 4 3 2 4" xfId="6136"/>
    <cellStyle name="Note 4 3 3" xfId="4992"/>
    <cellStyle name="Note 4 3 3 2" xfId="7985"/>
    <cellStyle name="Note 4 3 3 3" xfId="5786"/>
    <cellStyle name="Note 4 3 4" xfId="4215"/>
    <cellStyle name="Note 4 3 4 2" xfId="7463"/>
    <cellStyle name="Note 4 3 5" xfId="6784"/>
    <cellStyle name="Note 4 3 6" xfId="2805"/>
    <cellStyle name="Note 4 4" xfId="2556"/>
    <cellStyle name="Note 4 4 2" xfId="4594"/>
    <cellStyle name="Note 4 4 2 2" xfId="7706"/>
    <cellStyle name="Note 4 4 3" xfId="6434"/>
    <cellStyle name="Note 4 4 4" xfId="5479"/>
    <cellStyle name="Note 4 5" xfId="3398"/>
    <cellStyle name="Note 4 5 2" xfId="5148"/>
    <cellStyle name="Note 4 5 2 2" xfId="8140"/>
    <cellStyle name="Note 4 5 3" xfId="6959"/>
    <cellStyle name="Note 4 5 4" xfId="5942"/>
    <cellStyle name="Note 4 6" xfId="2133"/>
    <cellStyle name="Note 4 6 2" xfId="6414"/>
    <cellStyle name="Note 4 7" xfId="1866"/>
    <cellStyle name="Note 4 8" xfId="4613"/>
    <cellStyle name="Note 5" xfId="2552"/>
    <cellStyle name="Output" xfId="1181"/>
    <cellStyle name="Output 2" xfId="1182"/>
    <cellStyle name="Output 3" xfId="1183"/>
    <cellStyle name="Output 3 2" xfId="1184"/>
    <cellStyle name="Output 3 2 2" xfId="3222"/>
    <cellStyle name="Output 3 2 2 2" xfId="3814"/>
    <cellStyle name="Output 3 2 2 2 2" xfId="5299"/>
    <cellStyle name="Output 3 2 2 2 2 2" xfId="8285"/>
    <cellStyle name="Output 3 2 2 2 3" xfId="7193"/>
    <cellStyle name="Output 3 2 2 2 4" xfId="6143"/>
    <cellStyle name="Output 3 2 2 3" xfId="4999"/>
    <cellStyle name="Output 3 2 2 3 2" xfId="7992"/>
    <cellStyle name="Output 3 2 2 3 3" xfId="5793"/>
    <cellStyle name="Output 3 2 2 4" xfId="6791"/>
    <cellStyle name="Output 3 2 2 5" xfId="2704"/>
    <cellStyle name="Output 3 2 3" xfId="3213"/>
    <cellStyle name="Output 3 2 3 2" xfId="3805"/>
    <cellStyle name="Output 3 2 3 2 2" xfId="5290"/>
    <cellStyle name="Output 3 2 3 2 2 2" xfId="8276"/>
    <cellStyle name="Output 3 2 3 2 3" xfId="7184"/>
    <cellStyle name="Output 3 2 3 2 4" xfId="6134"/>
    <cellStyle name="Output 3 2 3 3" xfId="4990"/>
    <cellStyle name="Output 3 2 3 3 2" xfId="7983"/>
    <cellStyle name="Output 3 2 3 3 3" xfId="5784"/>
    <cellStyle name="Output 3 2 3 4" xfId="4213"/>
    <cellStyle name="Output 3 2 3 4 2" xfId="7461"/>
    <cellStyle name="Output 3 2 3 5" xfId="6782"/>
    <cellStyle name="Output 3 2 3 6" xfId="3433"/>
    <cellStyle name="Output 3 2 4" xfId="2559"/>
    <cellStyle name="Output 3 2 4 2" xfId="4596"/>
    <cellStyle name="Output 3 2 4 2 2" xfId="7708"/>
    <cellStyle name="Output 3 2 4 3" xfId="6436"/>
    <cellStyle name="Output 3 2 4 4" xfId="5481"/>
    <cellStyle name="Output 3 2 5" xfId="3400"/>
    <cellStyle name="Output 3 2 5 2" xfId="5150"/>
    <cellStyle name="Output 3 2 5 2 2" xfId="8142"/>
    <cellStyle name="Output 3 2 5 3" xfId="6961"/>
    <cellStyle name="Output 3 2 5 4" xfId="5944"/>
    <cellStyle name="Output 3 2 6" xfId="3420"/>
    <cellStyle name="Output 3 2 6 2" xfId="6966"/>
    <cellStyle name="Output 3 2 7" xfId="4590"/>
    <cellStyle name="Output 3 2 8" xfId="4127"/>
    <cellStyle name="Output 3 3" xfId="3221"/>
    <cellStyle name="Output 3 3 2" xfId="3813"/>
    <cellStyle name="Output 3 3 2 2" xfId="5298"/>
    <cellStyle name="Output 3 3 2 2 2" xfId="8284"/>
    <cellStyle name="Output 3 3 2 3" xfId="7192"/>
    <cellStyle name="Output 3 3 2 4" xfId="6142"/>
    <cellStyle name="Output 3 3 3" xfId="4998"/>
    <cellStyle name="Output 3 3 3 2" xfId="7991"/>
    <cellStyle name="Output 3 3 3 3" xfId="5792"/>
    <cellStyle name="Output 3 3 4" xfId="6790"/>
    <cellStyle name="Output 3 3 5" xfId="2804"/>
    <cellStyle name="Output 3 4" xfId="3214"/>
    <cellStyle name="Output 3 4 2" xfId="3806"/>
    <cellStyle name="Output 3 4 2 2" xfId="5291"/>
    <cellStyle name="Output 3 4 2 2 2" xfId="8277"/>
    <cellStyle name="Output 3 4 2 3" xfId="7185"/>
    <cellStyle name="Output 3 4 2 4" xfId="6135"/>
    <cellStyle name="Output 3 4 3" xfId="4991"/>
    <cellStyle name="Output 3 4 3 2" xfId="7984"/>
    <cellStyle name="Output 3 4 3 3" xfId="5785"/>
    <cellStyle name="Output 3 4 4" xfId="4214"/>
    <cellStyle name="Output 3 4 4 2" xfId="7462"/>
    <cellStyle name="Output 3 4 5" xfId="6783"/>
    <cellStyle name="Output 3 4 6" xfId="2565"/>
    <cellStyle name="Output 3 5" xfId="2558"/>
    <cellStyle name="Output 3 5 2" xfId="4595"/>
    <cellStyle name="Output 3 5 2 2" xfId="7707"/>
    <cellStyle name="Output 3 5 3" xfId="6435"/>
    <cellStyle name="Output 3 5 4" xfId="5480"/>
    <cellStyle name="Output 3 6" xfId="3399"/>
    <cellStyle name="Output 3 6 2" xfId="5149"/>
    <cellStyle name="Output 3 6 2 2" xfId="8141"/>
    <cellStyle name="Output 3 6 3" xfId="6960"/>
    <cellStyle name="Output 3 6 4" xfId="5943"/>
    <cellStyle name="Output 3 7" xfId="2575"/>
    <cellStyle name="Output 3 7 2" xfId="6439"/>
    <cellStyle name="Output 3 8" xfId="4579"/>
    <cellStyle name="Output 3 9" xfId="5245"/>
    <cellStyle name="Output 4" xfId="1185"/>
    <cellStyle name="Output 4 2" xfId="3223"/>
    <cellStyle name="Output 4 2 2" xfId="3815"/>
    <cellStyle name="Output 4 2 2 2" xfId="5300"/>
    <cellStyle name="Output 4 2 2 2 2" xfId="8286"/>
    <cellStyle name="Output 4 2 2 3" xfId="7194"/>
    <cellStyle name="Output 4 2 2 4" xfId="6144"/>
    <cellStyle name="Output 4 2 3" xfId="5000"/>
    <cellStyle name="Output 4 2 3 2" xfId="7993"/>
    <cellStyle name="Output 4 2 3 3" xfId="5794"/>
    <cellStyle name="Output 4 2 4" xfId="6792"/>
    <cellStyle name="Output 4 2 5" xfId="2075"/>
    <cellStyle name="Output 4 3" xfId="3212"/>
    <cellStyle name="Output 4 3 2" xfId="3804"/>
    <cellStyle name="Output 4 3 2 2" xfId="5289"/>
    <cellStyle name="Output 4 3 2 2 2" xfId="8275"/>
    <cellStyle name="Output 4 3 2 3" xfId="7183"/>
    <cellStyle name="Output 4 3 2 4" xfId="6133"/>
    <cellStyle name="Output 4 3 3" xfId="4989"/>
    <cellStyle name="Output 4 3 3 2" xfId="7982"/>
    <cellStyle name="Output 4 3 3 3" xfId="5783"/>
    <cellStyle name="Output 4 3 4" xfId="4212"/>
    <cellStyle name="Output 4 3 4 2" xfId="7460"/>
    <cellStyle name="Output 4 3 5" xfId="6781"/>
    <cellStyle name="Output 4 3 6" xfId="2033"/>
    <cellStyle name="Output 4 4" xfId="2560"/>
    <cellStyle name="Output 4 4 2" xfId="4597"/>
    <cellStyle name="Output 4 4 2 2" xfId="7709"/>
    <cellStyle name="Output 4 4 3" xfId="6437"/>
    <cellStyle name="Output 4 4 4" xfId="5482"/>
    <cellStyle name="Output 4 5" xfId="3401"/>
    <cellStyle name="Output 4 5 2" xfId="5151"/>
    <cellStyle name="Output 4 5 2 2" xfId="8143"/>
    <cellStyle name="Output 4 5 3" xfId="6962"/>
    <cellStyle name="Output 4 5 4" xfId="5945"/>
    <cellStyle name="Output 4 6" xfId="2613"/>
    <cellStyle name="Output 4 6 2" xfId="6453"/>
    <cellStyle name="Output 4 7" xfId="2035"/>
    <cellStyle name="Output 4 8" xfId="1951"/>
    <cellStyle name="Result" xfId="1186"/>
    <cellStyle name="Result 2" xfId="1187"/>
    <cellStyle name="Result2" xfId="1188"/>
    <cellStyle name="Result2 2" xfId="1189"/>
    <cellStyle name="st144" xfId="1190"/>
    <cellStyle name="st145" xfId="1191"/>
    <cellStyle name="st15" xfId="1192"/>
    <cellStyle name="st16" xfId="1193"/>
    <cellStyle name="st17" xfId="1194"/>
    <cellStyle name="st18" xfId="1195"/>
    <cellStyle name="st26" xfId="1196"/>
    <cellStyle name="st27" xfId="1197"/>
    <cellStyle name="st28" xfId="1198"/>
    <cellStyle name="style0" xfId="96"/>
    <cellStyle name="style0 2" xfId="447"/>
    <cellStyle name="style0 2 2" xfId="2090"/>
    <cellStyle name="style0 3" xfId="602"/>
    <cellStyle name="style0 3 2" xfId="2245"/>
    <cellStyle name="style0 4" xfId="1199"/>
    <cellStyle name="style0 5" xfId="1200"/>
    <cellStyle name="style0 5 2" xfId="1201"/>
    <cellStyle name="style0 6" xfId="1202"/>
    <cellStyle name="td" xfId="97"/>
    <cellStyle name="td 2" xfId="448"/>
    <cellStyle name="td 2 2" xfId="2091"/>
    <cellStyle name="td 3" xfId="603"/>
    <cellStyle name="td 3 2" xfId="2246"/>
    <cellStyle name="td 4" xfId="1203"/>
    <cellStyle name="td 5" xfId="1204"/>
    <cellStyle name="td 5 2" xfId="1205"/>
    <cellStyle name="td 6" xfId="1206"/>
    <cellStyle name="Title" xfId="1207"/>
    <cellStyle name="Title 2" xfId="1208"/>
    <cellStyle name="Title 3" xfId="1209"/>
    <cellStyle name="Title 3 2" xfId="1210"/>
    <cellStyle name="Title 4" xfId="1211"/>
    <cellStyle name="Total" xfId="1212"/>
    <cellStyle name="Total 2" xfId="1213"/>
    <cellStyle name="Total 3" xfId="1214"/>
    <cellStyle name="Total 3 2" xfId="1215"/>
    <cellStyle name="Total 3 2 2" xfId="3228"/>
    <cellStyle name="Total 3 2 2 2" xfId="3820"/>
    <cellStyle name="Total 3 2 2 2 2" xfId="5305"/>
    <cellStyle name="Total 3 2 2 2 2 2" xfId="8291"/>
    <cellStyle name="Total 3 2 2 2 3" xfId="7199"/>
    <cellStyle name="Total 3 2 2 2 4" xfId="6149"/>
    <cellStyle name="Total 3 2 2 3" xfId="5005"/>
    <cellStyle name="Total 3 2 2 3 2" xfId="7998"/>
    <cellStyle name="Total 3 2 2 3 3" xfId="5799"/>
    <cellStyle name="Total 3 2 2 4" xfId="6797"/>
    <cellStyle name="Total 3 2 2 5" xfId="2637"/>
    <cellStyle name="Total 3 2 3" xfId="3207"/>
    <cellStyle name="Total 3 2 3 2" xfId="3799"/>
    <cellStyle name="Total 3 2 3 2 2" xfId="5284"/>
    <cellStyle name="Total 3 2 3 2 2 2" xfId="8270"/>
    <cellStyle name="Total 3 2 3 2 3" xfId="7178"/>
    <cellStyle name="Total 3 2 3 2 4" xfId="6128"/>
    <cellStyle name="Total 3 2 3 3" xfId="4984"/>
    <cellStyle name="Total 3 2 3 3 2" xfId="7977"/>
    <cellStyle name="Total 3 2 3 3 3" xfId="5778"/>
    <cellStyle name="Total 3 2 3 4" xfId="4207"/>
    <cellStyle name="Total 3 2 3 4 2" xfId="7458"/>
    <cellStyle name="Total 3 2 3 5" xfId="6776"/>
    <cellStyle name="Total 3 2 3 6" xfId="2426"/>
    <cellStyle name="Total 3 2 4" xfId="2585"/>
    <cellStyle name="Total 3 2 4 2" xfId="4599"/>
    <cellStyle name="Total 3 2 4 2 2" xfId="7711"/>
    <cellStyle name="Total 3 2 4 3" xfId="6441"/>
    <cellStyle name="Total 3 2 4 4" xfId="5484"/>
    <cellStyle name="Total 3 2 5" xfId="3408"/>
    <cellStyle name="Total 3 2 5 2" xfId="5153"/>
    <cellStyle name="Total 3 2 5 2 2" xfId="8145"/>
    <cellStyle name="Total 3 2 5 3" xfId="6964"/>
    <cellStyle name="Total 3 2 5 4" xfId="5947"/>
    <cellStyle name="Total 3 2 6" xfId="2420"/>
    <cellStyle name="Total 3 2 6 2" xfId="6418"/>
    <cellStyle name="Total 3 2 7" xfId="3520"/>
    <cellStyle name="Total 3 2 8" xfId="1873"/>
    <cellStyle name="Total 3 3" xfId="3227"/>
    <cellStyle name="Total 3 3 2" xfId="3819"/>
    <cellStyle name="Total 3 3 2 2" xfId="5304"/>
    <cellStyle name="Total 3 3 2 2 2" xfId="8290"/>
    <cellStyle name="Total 3 3 2 3" xfId="7198"/>
    <cellStyle name="Total 3 3 2 4" xfId="6148"/>
    <cellStyle name="Total 3 3 3" xfId="5004"/>
    <cellStyle name="Total 3 3 3 2" xfId="7997"/>
    <cellStyle name="Total 3 3 3 3" xfId="5798"/>
    <cellStyle name="Total 3 3 4" xfId="6796"/>
    <cellStyle name="Total 3 3 5" xfId="2702"/>
    <cellStyle name="Total 3 4" xfId="3208"/>
    <cellStyle name="Total 3 4 2" xfId="3800"/>
    <cellStyle name="Total 3 4 2 2" xfId="5285"/>
    <cellStyle name="Total 3 4 2 2 2" xfId="8271"/>
    <cellStyle name="Total 3 4 2 3" xfId="7179"/>
    <cellStyle name="Total 3 4 2 4" xfId="6129"/>
    <cellStyle name="Total 3 4 3" xfId="4985"/>
    <cellStyle name="Total 3 4 3 2" xfId="7978"/>
    <cellStyle name="Total 3 4 3 3" xfId="5779"/>
    <cellStyle name="Total 3 4 4" xfId="4208"/>
    <cellStyle name="Total 3 4 4 2" xfId="7459"/>
    <cellStyle name="Total 3 4 5" xfId="6777"/>
    <cellStyle name="Total 3 4 6" xfId="2853"/>
    <cellStyle name="Total 3 5" xfId="2584"/>
    <cellStyle name="Total 3 5 2" xfId="4598"/>
    <cellStyle name="Total 3 5 2 2" xfId="7710"/>
    <cellStyle name="Total 3 5 3" xfId="6440"/>
    <cellStyle name="Total 3 5 4" xfId="5483"/>
    <cellStyle name="Total 3 6" xfId="3407"/>
    <cellStyle name="Total 3 6 2" xfId="5152"/>
    <cellStyle name="Total 3 6 2 2" xfId="8144"/>
    <cellStyle name="Total 3 6 3" xfId="6963"/>
    <cellStyle name="Total 3 6 4" xfId="5946"/>
    <cellStyle name="Total 3 7" xfId="1892"/>
    <cellStyle name="Total 3 7 2" xfId="6305"/>
    <cellStyle name="Total 3 8" xfId="4042"/>
    <cellStyle name="Total 3 9" xfId="3403"/>
    <cellStyle name="Total 4" xfId="1216"/>
    <cellStyle name="Total 4 2" xfId="3229"/>
    <cellStyle name="Total 4 2 2" xfId="3821"/>
    <cellStyle name="Total 4 2 2 2" xfId="5306"/>
    <cellStyle name="Total 4 2 2 2 2" xfId="8292"/>
    <cellStyle name="Total 4 2 2 3" xfId="7200"/>
    <cellStyle name="Total 4 2 2 4" xfId="6150"/>
    <cellStyle name="Total 4 2 3" xfId="5006"/>
    <cellStyle name="Total 4 2 3 2" xfId="7999"/>
    <cellStyle name="Total 4 2 3 3" xfId="5800"/>
    <cellStyle name="Total 4 2 4" xfId="6798"/>
    <cellStyle name="Total 4 2 5" xfId="2608"/>
    <cellStyle name="Total 4 3" xfId="3206"/>
    <cellStyle name="Total 4 3 2" xfId="3798"/>
    <cellStyle name="Total 4 3 2 2" xfId="5283"/>
    <cellStyle name="Total 4 3 2 2 2" xfId="8269"/>
    <cellStyle name="Total 4 3 2 3" xfId="7177"/>
    <cellStyle name="Total 4 3 2 4" xfId="6127"/>
    <cellStyle name="Total 4 3 3" xfId="4983"/>
    <cellStyle name="Total 4 3 3 2" xfId="7976"/>
    <cellStyle name="Total 4 3 3 3" xfId="5777"/>
    <cellStyle name="Total 4 3 4" xfId="4206"/>
    <cellStyle name="Total 4 3 4 2" xfId="7457"/>
    <cellStyle name="Total 4 3 5" xfId="6775"/>
    <cellStyle name="Total 4 3 6" xfId="4474"/>
    <cellStyle name="Total 4 4" xfId="2586"/>
    <cellStyle name="Total 4 4 2" xfId="4600"/>
    <cellStyle name="Total 4 4 2 2" xfId="7712"/>
    <cellStyle name="Total 4 4 3" xfId="6442"/>
    <cellStyle name="Total 4 4 4" xfId="5485"/>
    <cellStyle name="Total 4 5" xfId="3409"/>
    <cellStyle name="Total 4 5 2" xfId="5154"/>
    <cellStyle name="Total 4 5 2 2" xfId="8146"/>
    <cellStyle name="Total 4 5 3" xfId="6965"/>
    <cellStyle name="Total 4 5 4" xfId="5948"/>
    <cellStyle name="Total 4 6" xfId="2428"/>
    <cellStyle name="Total 4 6 2" xfId="6420"/>
    <cellStyle name="Total 4 7" xfId="2822"/>
    <cellStyle name="Total 4 8" xfId="3547"/>
    <cellStyle name="tr" xfId="98"/>
    <cellStyle name="tr 2" xfId="323"/>
    <cellStyle name="tr 3" xfId="449"/>
    <cellStyle name="tr 3 2" xfId="1217"/>
    <cellStyle name="tr 3 3" xfId="2092"/>
    <cellStyle name="tr 4" xfId="604"/>
    <cellStyle name="tr 4 2" xfId="2247"/>
    <cellStyle name="Warning Text" xfId="1218"/>
    <cellStyle name="Warning Text 2" xfId="1219"/>
    <cellStyle name="Warning Text 3" xfId="1220"/>
    <cellStyle name="Warning Text 3 2" xfId="1221"/>
    <cellStyle name="Warning Text 4" xfId="1222"/>
    <cellStyle name="xl100" xfId="99"/>
    <cellStyle name="xl100 2" xfId="324"/>
    <cellStyle name="xl100 2 2" xfId="3039"/>
    <cellStyle name="xl100 2 2 2" xfId="3669"/>
    <cellStyle name="xl100 2 2 2 2" xfId="5210"/>
    <cellStyle name="xl100 2 2 2 2 2" xfId="8201"/>
    <cellStyle name="xl100 2 2 2 3" xfId="7064"/>
    <cellStyle name="xl100 2 2 2 4" xfId="6014"/>
    <cellStyle name="xl100 2 2 3" xfId="4843"/>
    <cellStyle name="xl100 2 2 3 2" xfId="7841"/>
    <cellStyle name="xl100 2 2 3 3" xfId="5642"/>
    <cellStyle name="xl100 2 2 4" xfId="4077"/>
    <cellStyle name="xl100 2 2 4 2" xfId="7352"/>
    <cellStyle name="xl100 2 2 5" xfId="6616"/>
    <cellStyle name="xl100 2 2 6" xfId="4495"/>
    <cellStyle name="xl100 2 3" xfId="2014"/>
    <cellStyle name="xl100 2 3 2" xfId="4446"/>
    <cellStyle name="xl100 2 3 2 2" xfId="7666"/>
    <cellStyle name="xl100 2 3 3" xfId="6378"/>
    <cellStyle name="xl100 2 3 4" xfId="5426"/>
    <cellStyle name="xl100 2 4" xfId="3608"/>
    <cellStyle name="xl100 3" xfId="450"/>
    <cellStyle name="xl100 3 2" xfId="2093"/>
    <cellStyle name="xl100 4" xfId="605"/>
    <cellStyle name="xl100 4 2" xfId="1223"/>
    <cellStyle name="xl100 4 3" xfId="2248"/>
    <cellStyle name="xl100_2021 (2)" xfId="756"/>
    <cellStyle name="xl101" xfId="100"/>
    <cellStyle name="xl101 2" xfId="325"/>
    <cellStyle name="xl101 2 2" xfId="3113"/>
    <cellStyle name="xl101 2 2 2" xfId="4908"/>
    <cellStyle name="xl101 2 2 3" xfId="2826"/>
    <cellStyle name="xl101 3" xfId="451"/>
    <cellStyle name="xl101 3 2" xfId="2094"/>
    <cellStyle name="xl101 4" xfId="606"/>
    <cellStyle name="xl101 4 2" xfId="1224"/>
    <cellStyle name="xl101 4 3" xfId="2249"/>
    <cellStyle name="xl101_2021 (2)" xfId="757"/>
    <cellStyle name="xl102" xfId="101"/>
    <cellStyle name="xl102 2" xfId="326"/>
    <cellStyle name="xl102 2 2" xfId="3114"/>
    <cellStyle name="xl102 2 2 2" xfId="4909"/>
    <cellStyle name="xl102 2 2 2 2" xfId="7905"/>
    <cellStyle name="xl102 2 2 2 3" xfId="5706"/>
    <cellStyle name="xl102 2 2 3" xfId="6687"/>
    <cellStyle name="xl102 2 2 4" xfId="3493"/>
    <cellStyle name="xl102 2 3" xfId="3285"/>
    <cellStyle name="xl102 2 3 2" xfId="5060"/>
    <cellStyle name="xl102 2 3 2 2" xfId="8052"/>
    <cellStyle name="xl102 2 3 2 3" xfId="5853"/>
    <cellStyle name="xl102 2 3 3" xfId="6853"/>
    <cellStyle name="xl102 2 3 4" xfId="2502"/>
    <cellStyle name="xl102 2 4" xfId="2015"/>
    <cellStyle name="xl102 2 4 2" xfId="6379"/>
    <cellStyle name="xl102 2 4 3" xfId="5427"/>
    <cellStyle name="xl102 2 5" xfId="4126"/>
    <cellStyle name="xl102 2 5 2" xfId="7388"/>
    <cellStyle name="xl102 2 5 3" xfId="2513"/>
    <cellStyle name="xl102 2 6" xfId="4578"/>
    <cellStyle name="xl102 2 7" xfId="4511"/>
    <cellStyle name="xl102 3" xfId="452"/>
    <cellStyle name="xl102 3 2" xfId="2095"/>
    <cellStyle name="xl102 4" xfId="607"/>
    <cellStyle name="xl102 4 2" xfId="1225"/>
    <cellStyle name="xl102 4 3" xfId="2250"/>
    <cellStyle name="xl102 5" xfId="8419"/>
    <cellStyle name="xl102_2021 (2)" xfId="758"/>
    <cellStyle name="xl103" xfId="102"/>
    <cellStyle name="xl103 2" xfId="327"/>
    <cellStyle name="xl103 3" xfId="453"/>
    <cellStyle name="xl103 3 2" xfId="2096"/>
    <cellStyle name="xl103 4" xfId="608"/>
    <cellStyle name="xl103 4 2" xfId="1226"/>
    <cellStyle name="xl103 4 3" xfId="2251"/>
    <cellStyle name="xl103_2021 (2)" xfId="759"/>
    <cellStyle name="xl104" xfId="103"/>
    <cellStyle name="xl104 2" xfId="328"/>
    <cellStyle name="xl104 3" xfId="454"/>
    <cellStyle name="xl104 3 2" xfId="2097"/>
    <cellStyle name="xl104 4" xfId="609"/>
    <cellStyle name="xl104 4 2" xfId="1227"/>
    <cellStyle name="xl104 4 3" xfId="2252"/>
    <cellStyle name="xl104_2021 (2)" xfId="760"/>
    <cellStyle name="xl105" xfId="104"/>
    <cellStyle name="xl105 2" xfId="329"/>
    <cellStyle name="xl105 3" xfId="455"/>
    <cellStyle name="xl105 3 2" xfId="2098"/>
    <cellStyle name="xl105 4" xfId="610"/>
    <cellStyle name="xl105 4 2" xfId="1228"/>
    <cellStyle name="xl105 4 3" xfId="2253"/>
    <cellStyle name="xl105_2021 (2)" xfId="761"/>
    <cellStyle name="xl106" xfId="105"/>
    <cellStyle name="xl106 2" xfId="330"/>
    <cellStyle name="xl106 2 2" xfId="3115"/>
    <cellStyle name="xl106 2 2 2" xfId="4910"/>
    <cellStyle name="xl106 3" xfId="456"/>
    <cellStyle name="xl106 3 2" xfId="2099"/>
    <cellStyle name="xl106 4" xfId="611"/>
    <cellStyle name="xl106 4 2" xfId="1229"/>
    <cellStyle name="xl106 4 2 2" xfId="3231"/>
    <cellStyle name="xl106 4 2 2 2" xfId="3823"/>
    <cellStyle name="xl106 4 2 2 2 2" xfId="7202"/>
    <cellStyle name="xl106 4 2 2 2 3" xfId="6152"/>
    <cellStyle name="xl106 4 2 2 3" xfId="5008"/>
    <cellStyle name="xl106 4 2 2 3 2" xfId="8001"/>
    <cellStyle name="xl106 4 2 2 3 3" xfId="5802"/>
    <cellStyle name="xl106 4 2 2 4" xfId="6800"/>
    <cellStyle name="xl106 4 2 2 5" xfId="3826"/>
    <cellStyle name="xl106 4 2 3" xfId="3145"/>
    <cellStyle name="xl106 4 2 3 2" xfId="3738"/>
    <cellStyle name="xl106 4 2 3 2 2" xfId="7120"/>
    <cellStyle name="xl106 4 2 3 2 3" xfId="6070"/>
    <cellStyle name="xl106 4 2 3 3" xfId="6714"/>
    <cellStyle name="xl106 4 2 3 4" xfId="2860"/>
    <cellStyle name="xl106 4 2 4" xfId="2591"/>
    <cellStyle name="xl106 4 2 4 2" xfId="6444"/>
    <cellStyle name="xl106 4 2 4 3" xfId="5486"/>
    <cellStyle name="xl106 4 2 5" xfId="4275"/>
    <cellStyle name="xl106 4 2 5 2" xfId="7505"/>
    <cellStyle name="xl106 4 2 5 3" xfId="4028"/>
    <cellStyle name="xl106 4 2 6" xfId="2578"/>
    <cellStyle name="xl106 4 2 7" xfId="3404"/>
    <cellStyle name="xl106 4 3" xfId="2254"/>
    <cellStyle name="xl106 5" xfId="2825"/>
    <cellStyle name="xl106 5 2" xfId="4684"/>
    <cellStyle name="xl106 5 2 2" xfId="7790"/>
    <cellStyle name="xl106 5 3" xfId="6554"/>
    <cellStyle name="xl106 5 4" xfId="5584"/>
    <cellStyle name="xl106 6" xfId="4313"/>
    <cellStyle name="xl106 6 2" xfId="7539"/>
    <cellStyle name="xl106 6 3" xfId="2884"/>
    <cellStyle name="xl106 7" xfId="4010"/>
    <cellStyle name="xl106 8" xfId="3622"/>
    <cellStyle name="xl106_2021 (2)" xfId="762"/>
    <cellStyle name="xl107" xfId="106"/>
    <cellStyle name="xl107 2" xfId="331"/>
    <cellStyle name="xl107 3" xfId="457"/>
    <cellStyle name="xl107 3 2" xfId="2100"/>
    <cellStyle name="xl107 4" xfId="612"/>
    <cellStyle name="xl107 4 2" xfId="1230"/>
    <cellStyle name="xl107 4 3" xfId="2255"/>
    <cellStyle name="xl107 5" xfId="8420"/>
    <cellStyle name="xl107_2021 (2)" xfId="763"/>
    <cellStyle name="xl108" xfId="107"/>
    <cellStyle name="xl108 2" xfId="332"/>
    <cellStyle name="xl108 3" xfId="458"/>
    <cellStyle name="xl108 3 2" xfId="2101"/>
    <cellStyle name="xl108 4" xfId="613"/>
    <cellStyle name="xl108 4 2" xfId="1231"/>
    <cellStyle name="xl108 4 3" xfId="2256"/>
    <cellStyle name="xl108 5" xfId="8421"/>
    <cellStyle name="xl108_2021 (2)" xfId="764"/>
    <cellStyle name="xl109" xfId="108"/>
    <cellStyle name="xl109 2" xfId="333"/>
    <cellStyle name="xl109 3" xfId="459"/>
    <cellStyle name="xl109 3 2" xfId="2102"/>
    <cellStyle name="xl109 4" xfId="614"/>
    <cellStyle name="xl109 4 2" xfId="1232"/>
    <cellStyle name="xl109 4 3" xfId="2257"/>
    <cellStyle name="xl109_2021 (2)" xfId="765"/>
    <cellStyle name="xl110" xfId="109"/>
    <cellStyle name="xl110 2" xfId="334"/>
    <cellStyle name="xl110 3" xfId="460"/>
    <cellStyle name="xl110 3 2" xfId="2103"/>
    <cellStyle name="xl110 4" xfId="615"/>
    <cellStyle name="xl110 4 2" xfId="1233"/>
    <cellStyle name="xl110 4 3" xfId="2258"/>
    <cellStyle name="xl110_2021 (2)" xfId="766"/>
    <cellStyle name="xl111" xfId="110"/>
    <cellStyle name="xl111 2" xfId="335"/>
    <cellStyle name="xl111 3" xfId="461"/>
    <cellStyle name="xl111 3 2" xfId="2104"/>
    <cellStyle name="xl111 4" xfId="616"/>
    <cellStyle name="xl111 4 2" xfId="1234"/>
    <cellStyle name="xl111 4 2 2" xfId="3232"/>
    <cellStyle name="xl111 4 2 2 2" xfId="3824"/>
    <cellStyle name="xl111 4 2 2 2 2" xfId="7203"/>
    <cellStyle name="xl111 4 2 2 2 3" xfId="6153"/>
    <cellStyle name="xl111 4 2 2 3" xfId="5009"/>
    <cellStyle name="xl111 4 2 2 3 2" xfId="8002"/>
    <cellStyle name="xl111 4 2 2 3 3" xfId="5803"/>
    <cellStyle name="xl111 4 2 2 4" xfId="6801"/>
    <cellStyle name="xl111 4 2 2 5" xfId="2561"/>
    <cellStyle name="xl111 4 2 3" xfId="3205"/>
    <cellStyle name="xl111 4 2 3 2" xfId="3797"/>
    <cellStyle name="xl111 4 2 3 2 2" xfId="7176"/>
    <cellStyle name="xl111 4 2 3 2 3" xfId="6126"/>
    <cellStyle name="xl111 4 2 3 3" xfId="6774"/>
    <cellStyle name="xl111 4 2 3 4" xfId="4202"/>
    <cellStyle name="xl111 4 2 4" xfId="2594"/>
    <cellStyle name="xl111 4 2 4 2" xfId="6445"/>
    <cellStyle name="xl111 4 2 4 3" xfId="5487"/>
    <cellStyle name="xl111 4 2 5" xfId="4078"/>
    <cellStyle name="xl111 4 2 5 2" xfId="7353"/>
    <cellStyle name="xl111 4 2 5 3" xfId="3521"/>
    <cellStyle name="xl111 4 2 6" xfId="2802"/>
    <cellStyle name="xl111 4 2 7" xfId="3596"/>
    <cellStyle name="xl111 4 3" xfId="2259"/>
    <cellStyle name="xl111 5" xfId="2820"/>
    <cellStyle name="xl111 5 2" xfId="4683"/>
    <cellStyle name="xl111 5 2 2" xfId="7789"/>
    <cellStyle name="xl111 5 3" xfId="6553"/>
    <cellStyle name="xl111 5 4" xfId="5583"/>
    <cellStyle name="xl111 6" xfId="4312"/>
    <cellStyle name="xl111 6 2" xfId="7538"/>
    <cellStyle name="xl111 6 3" xfId="2541"/>
    <cellStyle name="xl111 7" xfId="4050"/>
    <cellStyle name="xl111 8" xfId="3618"/>
    <cellStyle name="xl111_2021 (2)" xfId="767"/>
    <cellStyle name="xl112" xfId="111"/>
    <cellStyle name="xl112 2" xfId="336"/>
    <cellStyle name="xl112 2 2" xfId="4740"/>
    <cellStyle name="xl112 2 3" xfId="8422"/>
    <cellStyle name="xl112 3" xfId="462"/>
    <cellStyle name="xl112 3 2" xfId="2105"/>
    <cellStyle name="xl112 4" xfId="617"/>
    <cellStyle name="xl112 4 2" xfId="1235"/>
    <cellStyle name="xl112 4 3" xfId="2260"/>
    <cellStyle name="xl112_2021 (2)" xfId="768"/>
    <cellStyle name="xl113" xfId="112"/>
    <cellStyle name="xl113 2" xfId="337"/>
    <cellStyle name="xl113 2 2" xfId="3116"/>
    <cellStyle name="xl113 2 2 2" xfId="4911"/>
    <cellStyle name="xl113 2 2 2 2" xfId="7906"/>
    <cellStyle name="xl113 2 2 2 3" xfId="5707"/>
    <cellStyle name="xl113 2 2 3" xfId="6688"/>
    <cellStyle name="xl113 2 2 4" xfId="4113"/>
    <cellStyle name="xl113 2 3" xfId="3035"/>
    <cellStyle name="xl113 2 3 2" xfId="3665"/>
    <cellStyle name="xl113 2 3 2 2" xfId="7060"/>
    <cellStyle name="xl113 2 3 2 3" xfId="6010"/>
    <cellStyle name="xl113 2 3 3" xfId="4839"/>
    <cellStyle name="xl113 2 3 3 2" xfId="7837"/>
    <cellStyle name="xl113 2 3 3 3" xfId="5638"/>
    <cellStyle name="xl113 2 3 4" xfId="6612"/>
    <cellStyle name="xl113 2 3 5" xfId="4496"/>
    <cellStyle name="xl113 2 4" xfId="2018"/>
    <cellStyle name="xl113 2 4 2" xfId="4448"/>
    <cellStyle name="xl113 2 4 2 2" xfId="7667"/>
    <cellStyle name="xl113 2 4 3" xfId="6380"/>
    <cellStyle name="xl113 2 4 4" xfId="5428"/>
    <cellStyle name="xl113 2 5" xfId="2427"/>
    <cellStyle name="xl113 2 5 2" xfId="4557"/>
    <cellStyle name="xl113 2 5 2 2" xfId="7693"/>
    <cellStyle name="xl113 2 5 3" xfId="6419"/>
    <cellStyle name="xl113 2 5 4" xfId="5462"/>
    <cellStyle name="xl113 2 6" xfId="4245"/>
    <cellStyle name="xl113 2 6 2" xfId="7481"/>
    <cellStyle name="xl113 2 6 3" xfId="2551"/>
    <cellStyle name="xl113 2 7" xfId="3430"/>
    <cellStyle name="xl113 2 8" xfId="4404"/>
    <cellStyle name="xl113 3" xfId="463"/>
    <cellStyle name="xl113 3 2" xfId="2106"/>
    <cellStyle name="xl113 4" xfId="618"/>
    <cellStyle name="xl113 4 2" xfId="1236"/>
    <cellStyle name="xl113 4 2 2" xfId="3233"/>
    <cellStyle name="xl113 4 2 2 2" xfId="3825"/>
    <cellStyle name="xl113 4 2 2 2 2" xfId="7204"/>
    <cellStyle name="xl113 4 2 2 2 3" xfId="6154"/>
    <cellStyle name="xl113 4 2 2 3" xfId="5010"/>
    <cellStyle name="xl113 4 2 2 3 2" xfId="8003"/>
    <cellStyle name="xl113 4 2 2 3 3" xfId="5804"/>
    <cellStyle name="xl113 4 2 2 4" xfId="6802"/>
    <cellStyle name="xl113 4 2 2 5" xfId="2801"/>
    <cellStyle name="xl113 4 2 3" xfId="3204"/>
    <cellStyle name="xl113 4 2 3 2" xfId="3796"/>
    <cellStyle name="xl113 4 2 3 2 2" xfId="7175"/>
    <cellStyle name="xl113 4 2 3 2 3" xfId="6125"/>
    <cellStyle name="xl113 4 2 3 3" xfId="6773"/>
    <cellStyle name="xl113 4 2 3 4" xfId="4203"/>
    <cellStyle name="xl113 4 2 4" xfId="2595"/>
    <cellStyle name="xl113 4 2 4 2" xfId="6446"/>
    <cellStyle name="xl113 4 2 4 3" xfId="5488"/>
    <cellStyle name="xl113 4 2 5" xfId="4112"/>
    <cellStyle name="xl113 4 2 5 2" xfId="7381"/>
    <cellStyle name="xl113 4 2 5 3" xfId="4485"/>
    <cellStyle name="xl113 4 2 6" xfId="2562"/>
    <cellStyle name="xl113 4 2 7" xfId="3405"/>
    <cellStyle name="xl113 4 3" xfId="2261"/>
    <cellStyle name="xl113 5" xfId="2818"/>
    <cellStyle name="xl113 5 2" xfId="4682"/>
    <cellStyle name="xl113 5 2 2" xfId="7788"/>
    <cellStyle name="xl113 5 3" xfId="6552"/>
    <cellStyle name="xl113 5 4" xfId="5582"/>
    <cellStyle name="xl113 6" xfId="4311"/>
    <cellStyle name="xl113 6 2" xfId="7537"/>
    <cellStyle name="xl113 6 3" xfId="4575"/>
    <cellStyle name="xl113 7" xfId="4774"/>
    <cellStyle name="xl113 8" xfId="3630"/>
    <cellStyle name="xl113_2021 (2)" xfId="769"/>
    <cellStyle name="xl114" xfId="113"/>
    <cellStyle name="xl114 2" xfId="338"/>
    <cellStyle name="xl114 3" xfId="464"/>
    <cellStyle name="xl114 3 2" xfId="2107"/>
    <cellStyle name="xl114 4" xfId="619"/>
    <cellStyle name="xl114 4 2" xfId="1237"/>
    <cellStyle name="xl114 4 2 2" xfId="3200"/>
    <cellStyle name="xl114 4 2 2 2" xfId="4979"/>
    <cellStyle name="xl114 4 2 2 2 2" xfId="7972"/>
    <cellStyle name="xl114 4 2 2 2 3" xfId="5773"/>
    <cellStyle name="xl114 4 2 2 3" xfId="6769"/>
    <cellStyle name="xl114 4 2 2 4" xfId="1888"/>
    <cellStyle name="xl114 4 2 3" xfId="3436"/>
    <cellStyle name="xl114 4 3" xfId="2262"/>
    <cellStyle name="xl114_2021 (2)" xfId="770"/>
    <cellStyle name="xl115" xfId="114"/>
    <cellStyle name="xl115 2" xfId="339"/>
    <cellStyle name="xl115 3" xfId="465"/>
    <cellStyle name="xl115 3 2" xfId="2108"/>
    <cellStyle name="xl115 4" xfId="620"/>
    <cellStyle name="xl115 4 2" xfId="1238"/>
    <cellStyle name="xl115 4 3" xfId="2263"/>
    <cellStyle name="xl115 5" xfId="3636"/>
    <cellStyle name="xl115_2021 (2)" xfId="771"/>
    <cellStyle name="xl116" xfId="115"/>
    <cellStyle name="xl116 2" xfId="340"/>
    <cellStyle name="xl116 3" xfId="466"/>
    <cellStyle name="xl116 3 2" xfId="2109"/>
    <cellStyle name="xl116 4" xfId="621"/>
    <cellStyle name="xl116 4 2" xfId="1239"/>
    <cellStyle name="xl116 4 3" xfId="2264"/>
    <cellStyle name="xl116 5" xfId="8423"/>
    <cellStyle name="xl116_2021 (2)" xfId="772"/>
    <cellStyle name="xl117" xfId="116"/>
    <cellStyle name="xl117 2" xfId="341"/>
    <cellStyle name="xl117 3" xfId="467"/>
    <cellStyle name="xl117 3 2" xfId="2110"/>
    <cellStyle name="xl117 4" xfId="622"/>
    <cellStyle name="xl117 4 2" xfId="1240"/>
    <cellStyle name="xl117 4 3" xfId="2265"/>
    <cellStyle name="xl117_2021 (2)" xfId="773"/>
    <cellStyle name="xl118" xfId="117"/>
    <cellStyle name="xl118 2" xfId="342"/>
    <cellStyle name="xl118 3" xfId="468"/>
    <cellStyle name="xl118 3 2" xfId="2111"/>
    <cellStyle name="xl118 4" xfId="623"/>
    <cellStyle name="xl118 4 2" xfId="1241"/>
    <cellStyle name="xl118 4 3" xfId="2266"/>
    <cellStyle name="xl118_2021 (2)" xfId="774"/>
    <cellStyle name="xl119" xfId="118"/>
    <cellStyle name="xl119 2" xfId="343"/>
    <cellStyle name="xl119 2 2" xfId="2038"/>
    <cellStyle name="xl119 2 3" xfId="8424"/>
    <cellStyle name="xl119 3" xfId="469"/>
    <cellStyle name="xl119 3 2" xfId="2112"/>
    <cellStyle name="xl119 4" xfId="624"/>
    <cellStyle name="xl119 4 2" xfId="1242"/>
    <cellStyle name="xl119 4 3" xfId="2267"/>
    <cellStyle name="xl119_2021 (2)" xfId="775"/>
    <cellStyle name="xl120" xfId="119"/>
    <cellStyle name="xl120 2" xfId="344"/>
    <cellStyle name="xl120 2 2" xfId="4026"/>
    <cellStyle name="xl120 2 3" xfId="8425"/>
    <cellStyle name="xl120 3" xfId="470"/>
    <cellStyle name="xl120 3 2" xfId="2113"/>
    <cellStyle name="xl120 4" xfId="625"/>
    <cellStyle name="xl120 4 2" xfId="1243"/>
    <cellStyle name="xl120 4 3" xfId="2268"/>
    <cellStyle name="xl120_2021 (2)" xfId="776"/>
    <cellStyle name="xl121" xfId="120"/>
    <cellStyle name="xl121 2" xfId="345"/>
    <cellStyle name="xl121 2 2" xfId="3117"/>
    <cellStyle name="xl121 2 2 2" xfId="4912"/>
    <cellStyle name="xl121 2 2 2 2" xfId="7907"/>
    <cellStyle name="xl121 2 2 2 3" xfId="5708"/>
    <cellStyle name="xl121 2 2 3" xfId="6689"/>
    <cellStyle name="xl121 2 2 4" xfId="3574"/>
    <cellStyle name="xl121 2 3" xfId="3031"/>
    <cellStyle name="xl121 2 3 2" xfId="3661"/>
    <cellStyle name="xl121 2 3 2 2" xfId="7056"/>
    <cellStyle name="xl121 2 3 2 3" xfId="6006"/>
    <cellStyle name="xl121 2 3 3" xfId="4835"/>
    <cellStyle name="xl121 2 3 3 2" xfId="7833"/>
    <cellStyle name="xl121 2 3 3 3" xfId="5634"/>
    <cellStyle name="xl121 2 3 4" xfId="6608"/>
    <cellStyle name="xl121 2 3 5" xfId="1895"/>
    <cellStyle name="xl121 2 4" xfId="2022"/>
    <cellStyle name="xl121 2 4 2" xfId="4449"/>
    <cellStyle name="xl121 2 4 2 2" xfId="7668"/>
    <cellStyle name="xl121 2 4 3" xfId="6381"/>
    <cellStyle name="xl121 2 4 4" xfId="5429"/>
    <cellStyle name="xl121 2 5" xfId="2000"/>
    <cellStyle name="xl121 2 5 2" xfId="4438"/>
    <cellStyle name="xl121 2 5 2 2" xfId="7658"/>
    <cellStyle name="xl121 2 5 3" xfId="6366"/>
    <cellStyle name="xl121 2 5 4" xfId="5414"/>
    <cellStyle name="xl121 2 6" xfId="4168"/>
    <cellStyle name="xl121 2 6 2" xfId="7427"/>
    <cellStyle name="xl121 2 6 3" xfId="1971"/>
    <cellStyle name="xl121 2 7" xfId="4220"/>
    <cellStyle name="xl121 2 8" xfId="2596"/>
    <cellStyle name="xl121 3" xfId="471"/>
    <cellStyle name="xl121 3 2" xfId="2114"/>
    <cellStyle name="xl121 4" xfId="626"/>
    <cellStyle name="xl121 4 2" xfId="1244"/>
    <cellStyle name="xl121 4 3" xfId="2269"/>
    <cellStyle name="xl121_2021 (2)" xfId="777"/>
    <cellStyle name="xl122" xfId="121"/>
    <cellStyle name="xl122 2" xfId="346"/>
    <cellStyle name="xl122 3" xfId="472"/>
    <cellStyle name="xl122 3 2" xfId="2115"/>
    <cellStyle name="xl122 4" xfId="627"/>
    <cellStyle name="xl122 4 2" xfId="1245"/>
    <cellStyle name="xl122 4 3" xfId="2270"/>
    <cellStyle name="xl122_2021 (2)" xfId="778"/>
    <cellStyle name="xl123" xfId="122"/>
    <cellStyle name="xl123 2" xfId="347"/>
    <cellStyle name="xl123 3" xfId="473"/>
    <cellStyle name="xl123 3 2" xfId="2116"/>
    <cellStyle name="xl123 4" xfId="628"/>
    <cellStyle name="xl123 4 2" xfId="1246"/>
    <cellStyle name="xl123 4 3" xfId="2271"/>
    <cellStyle name="xl124" xfId="123"/>
    <cellStyle name="xl124 2" xfId="348"/>
    <cellStyle name="xl124 3" xfId="474"/>
    <cellStyle name="xl124 3 2" xfId="2117"/>
    <cellStyle name="xl124 4" xfId="629"/>
    <cellStyle name="xl124 4 2" xfId="1247"/>
    <cellStyle name="xl124 4 3" xfId="2272"/>
    <cellStyle name="xl124_2021 (2)" xfId="779"/>
    <cellStyle name="xl125" xfId="124"/>
    <cellStyle name="xl125 2" xfId="349"/>
    <cellStyle name="xl125 3" xfId="475"/>
    <cellStyle name="xl125 3 2" xfId="2118"/>
    <cellStyle name="xl125 4" xfId="630"/>
    <cellStyle name="xl125 4 2" xfId="1248"/>
    <cellStyle name="xl125 4 3" xfId="2273"/>
    <cellStyle name="xl125_2021 (2)" xfId="780"/>
    <cellStyle name="xl126" xfId="125"/>
    <cellStyle name="xl126 2" xfId="350"/>
    <cellStyle name="xl126 3" xfId="476"/>
    <cellStyle name="xl126 3 2" xfId="2119"/>
    <cellStyle name="xl126 4" xfId="631"/>
    <cellStyle name="xl126 4 2" xfId="1249"/>
    <cellStyle name="xl126 4 3" xfId="2274"/>
    <cellStyle name="xl126_2021 (2)" xfId="781"/>
    <cellStyle name="xl127" xfId="126"/>
    <cellStyle name="xl127 2" xfId="351"/>
    <cellStyle name="xl127 3" xfId="477"/>
    <cellStyle name="xl127 3 2" xfId="2120"/>
    <cellStyle name="xl127 4" xfId="632"/>
    <cellStyle name="xl127 4 2" xfId="1250"/>
    <cellStyle name="xl127 4 3" xfId="2275"/>
    <cellStyle name="xl127_2021 (2)" xfId="782"/>
    <cellStyle name="xl128" xfId="127"/>
    <cellStyle name="xl128 2" xfId="352"/>
    <cellStyle name="xl128 3" xfId="478"/>
    <cellStyle name="xl128 3 2" xfId="2121"/>
    <cellStyle name="xl128 4" xfId="633"/>
    <cellStyle name="xl128 4 2" xfId="1251"/>
    <cellStyle name="xl128 4 3" xfId="2276"/>
    <cellStyle name="xl128_2021 (2)" xfId="783"/>
    <cellStyle name="xl129" xfId="128"/>
    <cellStyle name="xl129 2" xfId="353"/>
    <cellStyle name="xl129 3" xfId="479"/>
    <cellStyle name="xl129 3 2" xfId="2122"/>
    <cellStyle name="xl129 4" xfId="634"/>
    <cellStyle name="xl129 4 2" xfId="1252"/>
    <cellStyle name="xl129 4 2 2" xfId="3234"/>
    <cellStyle name="xl129 4 2 2 2" xfId="5011"/>
    <cellStyle name="xl129 4 2 2 3" xfId="1985"/>
    <cellStyle name="xl129 4 3" xfId="2277"/>
    <cellStyle name="xl129 5" xfId="3637"/>
    <cellStyle name="xl129_2021 (2)" xfId="784"/>
    <cellStyle name="xl130" xfId="129"/>
    <cellStyle name="xl130 2" xfId="354"/>
    <cellStyle name="xl130 3" xfId="480"/>
    <cellStyle name="xl130 3 2" xfId="2123"/>
    <cellStyle name="xl130 4" xfId="635"/>
    <cellStyle name="xl130 4 2" xfId="1253"/>
    <cellStyle name="xl130 4 2 2" xfId="2603"/>
    <cellStyle name="xl130 4 2 2 2" xfId="6447"/>
    <cellStyle name="xl130 4 3" xfId="2278"/>
    <cellStyle name="xl130 5" xfId="1880"/>
    <cellStyle name="xl130 5 2" xfId="6304"/>
    <cellStyle name="xl131" xfId="130"/>
    <cellStyle name="xl131 2" xfId="355"/>
    <cellStyle name="xl131 2 2" xfId="3118"/>
    <cellStyle name="xl131 2 2 2" xfId="4913"/>
    <cellStyle name="xl131 2 2 3" xfId="2078"/>
    <cellStyle name="xl131 3" xfId="481"/>
    <cellStyle name="xl131 3 2" xfId="2124"/>
    <cellStyle name="xl131 4" xfId="636"/>
    <cellStyle name="xl131 4 2" xfId="1254"/>
    <cellStyle name="xl131 4 2 2" xfId="3235"/>
    <cellStyle name="xl131 4 2 2 2" xfId="3827"/>
    <cellStyle name="xl131 4 2 2 2 2" xfId="5311"/>
    <cellStyle name="xl131 4 2 2 2 2 2" xfId="8294"/>
    <cellStyle name="xl131 4 2 2 2 3" xfId="7205"/>
    <cellStyle name="xl131 4 2 2 2 4" xfId="6155"/>
    <cellStyle name="xl131 4 2 2 3" xfId="5012"/>
    <cellStyle name="xl131 4 2 2 3 2" xfId="8004"/>
    <cellStyle name="xl131 4 2 2 3 3" xfId="5805"/>
    <cellStyle name="xl131 4 2 2 4" xfId="6803"/>
    <cellStyle name="xl131 4 2 2 5" xfId="3529"/>
    <cellStyle name="xl131 4 2 3" xfId="3199"/>
    <cellStyle name="xl131 4 2 3 2" xfId="3791"/>
    <cellStyle name="xl131 4 2 3 2 2" xfId="5278"/>
    <cellStyle name="xl131 4 2 3 2 2 2" xfId="8265"/>
    <cellStyle name="xl131 4 2 3 2 3" xfId="7171"/>
    <cellStyle name="xl131 4 2 3 2 4" xfId="6121"/>
    <cellStyle name="xl131 4 2 3 3" xfId="4978"/>
    <cellStyle name="xl131 4 2 3 3 2" xfId="7971"/>
    <cellStyle name="xl131 4 2 3 3 3" xfId="5772"/>
    <cellStyle name="xl131 4 2 3 4" xfId="4199"/>
    <cellStyle name="xl131 4 2 3 4 2" xfId="7456"/>
    <cellStyle name="xl131 4 2 3 5" xfId="6768"/>
    <cellStyle name="xl131 4 2 3 6" xfId="1975"/>
    <cellStyle name="xl131 4 2 4" xfId="2604"/>
    <cellStyle name="xl131 4 2 4 2" xfId="4604"/>
    <cellStyle name="xl131 4 2 4 2 2" xfId="7713"/>
    <cellStyle name="xl131 4 2 4 3" xfId="6448"/>
    <cellStyle name="xl131 4 2 4 4" xfId="5489"/>
    <cellStyle name="xl131 4 2 5" xfId="3439"/>
    <cellStyle name="xl131 4 2 5 2" xfId="5155"/>
    <cellStyle name="xl131 4 2 5 2 2" xfId="8147"/>
    <cellStyle name="xl131 4 2 5 3" xfId="6970"/>
    <cellStyle name="xl131 4 2 5 4" xfId="5949"/>
    <cellStyle name="xl131 4 2 6" xfId="1886"/>
    <cellStyle name="xl131 4 2 7" xfId="4172"/>
    <cellStyle name="xl131 4 3" xfId="2279"/>
    <cellStyle name="xl131 5" xfId="8426"/>
    <cellStyle name="xl131_2021 (2)" xfId="785"/>
    <cellStyle name="xl132" xfId="131"/>
    <cellStyle name="xl132 2" xfId="356"/>
    <cellStyle name="xl132 3" xfId="482"/>
    <cellStyle name="xl132 3 2" xfId="2125"/>
    <cellStyle name="xl132 4" xfId="637"/>
    <cellStyle name="xl132 4 2" xfId="1255"/>
    <cellStyle name="xl132 4 3" xfId="2280"/>
    <cellStyle name="xl133" xfId="132"/>
    <cellStyle name="xl133 2" xfId="357"/>
    <cellStyle name="xl133 3" xfId="483"/>
    <cellStyle name="xl133 3 2" xfId="2126"/>
    <cellStyle name="xl133 4" xfId="638"/>
    <cellStyle name="xl133 4 2" xfId="1256"/>
    <cellStyle name="xl133 4 2 2" xfId="3236"/>
    <cellStyle name="xl133 4 2 2 2" xfId="3828"/>
    <cellStyle name="xl133 4 2 2 2 2" xfId="7206"/>
    <cellStyle name="xl133 4 2 2 2 3" xfId="6156"/>
    <cellStyle name="xl133 4 2 2 3" xfId="5013"/>
    <cellStyle name="xl133 4 2 2 3 2" xfId="8005"/>
    <cellStyle name="xl133 4 2 2 3 3" xfId="5806"/>
    <cellStyle name="xl133 4 2 2 4" xfId="6804"/>
    <cellStyle name="xl133 4 2 2 5" xfId="2501"/>
    <cellStyle name="xl133 4 2 3" xfId="3198"/>
    <cellStyle name="xl133 4 2 3 2" xfId="3790"/>
    <cellStyle name="xl133 4 2 3 2 2" xfId="7170"/>
    <cellStyle name="xl133 4 2 3 2 3" xfId="6120"/>
    <cellStyle name="xl133 4 2 3 3" xfId="6767"/>
    <cellStyle name="xl133 4 2 3 4" xfId="1952"/>
    <cellStyle name="xl133 4 2 4" xfId="2606"/>
    <cellStyle name="xl133 4 2 4 2" xfId="6449"/>
    <cellStyle name="xl133 4 2 4 3" xfId="5490"/>
    <cellStyle name="xl133 4 2 5" xfId="4079"/>
    <cellStyle name="xl133 4 2 5 2" xfId="7354"/>
    <cellStyle name="xl133 4 2 5 3" xfId="3564"/>
    <cellStyle name="xl133 4 2 6" xfId="1933"/>
    <cellStyle name="xl133 4 2 7" xfId="2411"/>
    <cellStyle name="xl133 4 3" xfId="2281"/>
    <cellStyle name="xl133 5" xfId="2798"/>
    <cellStyle name="xl133 5 2" xfId="4681"/>
    <cellStyle name="xl133 5 2 2" xfId="7787"/>
    <cellStyle name="xl133 5 3" xfId="6551"/>
    <cellStyle name="xl133 5 4" xfId="5581"/>
    <cellStyle name="xl133 6" xfId="4057"/>
    <cellStyle name="xl133 6 2" xfId="7335"/>
    <cellStyle name="xl133 6 3" xfId="4116"/>
    <cellStyle name="xl133 7" xfId="4023"/>
    <cellStyle name="xl133 8" xfId="1944"/>
    <cellStyle name="xl133_2021 (2)" xfId="786"/>
    <cellStyle name="xl134" xfId="133"/>
    <cellStyle name="xl134 2" xfId="358"/>
    <cellStyle name="xl134 2 2" xfId="3119"/>
    <cellStyle name="xl134 2 2 2" xfId="4914"/>
    <cellStyle name="xl134 2 2 2 2" xfId="7908"/>
    <cellStyle name="xl134 2 2 2 3" xfId="5709"/>
    <cellStyle name="xl134 2 2 3" xfId="6690"/>
    <cellStyle name="xl134 2 2 4" xfId="4484"/>
    <cellStyle name="xl134 2 3" xfId="3279"/>
    <cellStyle name="xl134 2 3 2" xfId="3870"/>
    <cellStyle name="xl134 2 3 2 2" xfId="7246"/>
    <cellStyle name="xl134 2 3 2 3" xfId="6196"/>
    <cellStyle name="xl134 2 3 3" xfId="5054"/>
    <cellStyle name="xl134 2 3 3 2" xfId="8046"/>
    <cellStyle name="xl134 2 3 3 3" xfId="5847"/>
    <cellStyle name="xl134 2 3 4" xfId="6847"/>
    <cellStyle name="xl134 2 3 5" xfId="1979"/>
    <cellStyle name="xl134 2 4" xfId="2030"/>
    <cellStyle name="xl134 2 4 2" xfId="4450"/>
    <cellStyle name="xl134 2 4 2 2" xfId="7669"/>
    <cellStyle name="xl134 2 4 3" xfId="6382"/>
    <cellStyle name="xl134 2 4 4" xfId="5430"/>
    <cellStyle name="xl134 2 5" xfId="1853"/>
    <cellStyle name="xl134 2 5 2" xfId="4376"/>
    <cellStyle name="xl134 2 5 2 2" xfId="7599"/>
    <cellStyle name="xl134 2 5 3" xfId="6298"/>
    <cellStyle name="xl134 2 5 4" xfId="3982"/>
    <cellStyle name="xl134 2 6" xfId="4191"/>
    <cellStyle name="xl134 2 6 2" xfId="7448"/>
    <cellStyle name="xl134 2 6 3" xfId="3426"/>
    <cellStyle name="xl134 2 7" xfId="2503"/>
    <cellStyle name="xl134 2 8" xfId="2676"/>
    <cellStyle name="xl134 3" xfId="484"/>
    <cellStyle name="xl134 3 2" xfId="2127"/>
    <cellStyle name="xl134 4" xfId="639"/>
    <cellStyle name="xl134 4 2" xfId="1257"/>
    <cellStyle name="xl134 4 2 2" xfId="3237"/>
    <cellStyle name="xl134 4 2 2 2" xfId="3829"/>
    <cellStyle name="xl134 4 2 2 2 2" xfId="7207"/>
    <cellStyle name="xl134 4 2 2 2 3" xfId="6157"/>
    <cellStyle name="xl134 4 2 2 3" xfId="5014"/>
    <cellStyle name="xl134 4 2 2 3 2" xfId="8006"/>
    <cellStyle name="xl134 4 2 2 3 3" xfId="5807"/>
    <cellStyle name="xl134 4 2 2 4" xfId="6805"/>
    <cellStyle name="xl134 4 2 2 5" xfId="1885"/>
    <cellStyle name="xl134 4 2 3" xfId="3197"/>
    <cellStyle name="xl134 4 2 3 2" xfId="3789"/>
    <cellStyle name="xl134 4 2 3 2 2" xfId="7169"/>
    <cellStyle name="xl134 4 2 3 2 3" xfId="6119"/>
    <cellStyle name="xl134 4 2 3 3" xfId="6766"/>
    <cellStyle name="xl134 4 2 3 4" xfId="2706"/>
    <cellStyle name="xl134 4 2 4" xfId="2607"/>
    <cellStyle name="xl134 4 2 4 2" xfId="6450"/>
    <cellStyle name="xl134 4 2 4 3" xfId="5491"/>
    <cellStyle name="xl134 4 2 5" xfId="2703"/>
    <cellStyle name="xl134 4 2 6" xfId="3549"/>
    <cellStyle name="xl134 4 3" xfId="2282"/>
    <cellStyle name="xl134 5" xfId="2879"/>
    <cellStyle name="xl134 5 2" xfId="4710"/>
    <cellStyle name="xl134 5 2 2" xfId="7815"/>
    <cellStyle name="xl134 5 3" xfId="6585"/>
    <cellStyle name="xl134 5 4" xfId="5613"/>
    <cellStyle name="xl134 6" xfId="4058"/>
    <cellStyle name="xl134 6 2" xfId="7336"/>
    <cellStyle name="xl134 6 3" xfId="2398"/>
    <cellStyle name="xl134 7" xfId="4787"/>
    <cellStyle name="xl134 8" xfId="2462"/>
    <cellStyle name="xl134_2021 (2)" xfId="787"/>
    <cellStyle name="xl135" xfId="134"/>
    <cellStyle name="xl135 2" xfId="359"/>
    <cellStyle name="xl135 2 2" xfId="3120"/>
    <cellStyle name="xl135 2 2 2" xfId="3725"/>
    <cellStyle name="xl135 2 2 2 2" xfId="7109"/>
    <cellStyle name="xl135 2 2 2 3" xfId="6059"/>
    <cellStyle name="xl135 2 2 3" xfId="4915"/>
    <cellStyle name="xl135 2 2 3 2" xfId="7909"/>
    <cellStyle name="xl135 2 2 3 3" xfId="5710"/>
    <cellStyle name="xl135 2 2 4" xfId="6691"/>
    <cellStyle name="xl135 2 2 5" xfId="2047"/>
    <cellStyle name="xl135 2 3" xfId="3157"/>
    <cellStyle name="xl135 2 3 2" xfId="3750"/>
    <cellStyle name="xl135 2 3 2 2" xfId="7130"/>
    <cellStyle name="xl135 2 3 2 3" xfId="6080"/>
    <cellStyle name="xl135 2 3 3" xfId="6726"/>
    <cellStyle name="xl135 2 3 4" xfId="1891"/>
    <cellStyle name="xl135 2 4" xfId="2031"/>
    <cellStyle name="xl135 2 4 2" xfId="6383"/>
    <cellStyle name="xl135 2 4 3" xfId="5431"/>
    <cellStyle name="xl135 2 5" xfId="2034"/>
    <cellStyle name="xl135 2 6" xfId="4553"/>
    <cellStyle name="xl135 3" xfId="485"/>
    <cellStyle name="xl135 4" xfId="640"/>
    <cellStyle name="xl135 4 2" xfId="1258"/>
    <cellStyle name="xl135 4 2 2" xfId="3416"/>
    <cellStyle name="xl135 4 3" xfId="2283"/>
    <cellStyle name="xl135 5" xfId="4035"/>
    <cellStyle name="xl135 5 2" xfId="8428"/>
    <cellStyle name="xl135 6" xfId="8427"/>
    <cellStyle name="xl135_2021 (2)" xfId="788"/>
    <cellStyle name="xl136" xfId="135"/>
    <cellStyle name="xl136 2" xfId="360"/>
    <cellStyle name="xl136 3" xfId="486"/>
    <cellStyle name="xl136 3 2" xfId="2129"/>
    <cellStyle name="xl136 4" xfId="641"/>
    <cellStyle name="xl136 4 2" xfId="1259"/>
    <cellStyle name="xl136 4 2 2" xfId="3238"/>
    <cellStyle name="xl136 4 2 2 2" xfId="3830"/>
    <cellStyle name="xl136 4 2 2 2 2" xfId="5312"/>
    <cellStyle name="xl136 4 2 2 2 2 2" xfId="8295"/>
    <cellStyle name="xl136 4 2 2 2 3" xfId="7208"/>
    <cellStyle name="xl136 4 2 2 2 4" xfId="6158"/>
    <cellStyle name="xl136 4 2 2 3" xfId="5015"/>
    <cellStyle name="xl136 4 2 2 3 2" xfId="8007"/>
    <cellStyle name="xl136 4 2 2 3 3" xfId="5808"/>
    <cellStyle name="xl136 4 2 2 4" xfId="6806"/>
    <cellStyle name="xl136 4 2 2 5" xfId="2799"/>
    <cellStyle name="xl136 4 2 3" xfId="3196"/>
    <cellStyle name="xl136 4 2 3 2" xfId="3788"/>
    <cellStyle name="xl136 4 2 3 2 2" xfId="5277"/>
    <cellStyle name="xl136 4 2 3 2 2 2" xfId="8264"/>
    <cellStyle name="xl136 4 2 3 2 3" xfId="7168"/>
    <cellStyle name="xl136 4 2 3 2 4" xfId="6118"/>
    <cellStyle name="xl136 4 2 3 3" xfId="4977"/>
    <cellStyle name="xl136 4 2 3 3 2" xfId="7970"/>
    <cellStyle name="xl136 4 2 3 3 3" xfId="5771"/>
    <cellStyle name="xl136 4 2 3 4" xfId="4198"/>
    <cellStyle name="xl136 4 2 3 4 2" xfId="7455"/>
    <cellStyle name="xl136 4 2 3 5" xfId="6765"/>
    <cellStyle name="xl136 4 2 3 6" xfId="4475"/>
    <cellStyle name="xl136 4 2 4" xfId="2609"/>
    <cellStyle name="xl136 4 2 4 2" xfId="4605"/>
    <cellStyle name="xl136 4 2 4 2 2" xfId="7714"/>
    <cellStyle name="xl136 4 2 4 3" xfId="6451"/>
    <cellStyle name="xl136 4 2 4 4" xfId="5492"/>
    <cellStyle name="xl136 4 2 5" xfId="3444"/>
    <cellStyle name="xl136 4 2 5 2" xfId="5156"/>
    <cellStyle name="xl136 4 2 5 2 2" xfId="8148"/>
    <cellStyle name="xl136 4 2 5 3" xfId="6971"/>
    <cellStyle name="xl136 4 2 5 4" xfId="5950"/>
    <cellStyle name="xl136 4 2 6" xfId="3470"/>
    <cellStyle name="xl136 4 2 7" xfId="2137"/>
    <cellStyle name="xl136 4 3" xfId="2284"/>
    <cellStyle name="xl136 5" xfId="3320"/>
    <cellStyle name="xl136 5 2" xfId="3906"/>
    <cellStyle name="xl136 5 2 2" xfId="5361"/>
    <cellStyle name="xl136 5 2 2 2" xfId="8342"/>
    <cellStyle name="xl136 5 2 3" xfId="7281"/>
    <cellStyle name="xl136 5 2 4" xfId="6231"/>
    <cellStyle name="xl136 5 3" xfId="5092"/>
    <cellStyle name="xl136 5 3 2" xfId="8084"/>
    <cellStyle name="xl136 5 3 3" xfId="5885"/>
    <cellStyle name="xl136 5 4" xfId="6886"/>
    <cellStyle name="xl136 5 5" xfId="2602"/>
    <cellStyle name="xl136 5 6" xfId="8430"/>
    <cellStyle name="xl136 6" xfId="4799"/>
    <cellStyle name="xl136 7" xfId="1943"/>
    <cellStyle name="xl136 8" xfId="8429"/>
    <cellStyle name="xl136_2021 (2)" xfId="789"/>
    <cellStyle name="xl137" xfId="136"/>
    <cellStyle name="xl137 2" xfId="361"/>
    <cellStyle name="xl137 3" xfId="487"/>
    <cellStyle name="xl137 3 2" xfId="2130"/>
    <cellStyle name="xl137 4" xfId="642"/>
    <cellStyle name="xl137 4 2" xfId="1260"/>
    <cellStyle name="xl137 4 2 2" xfId="1905"/>
    <cellStyle name="xl137 4 3" xfId="2285"/>
    <cellStyle name="xl137 5" xfId="3996"/>
    <cellStyle name="xl137 5 2" xfId="8432"/>
    <cellStyle name="xl137 6" xfId="8431"/>
    <cellStyle name="xl137_2021 (2)" xfId="790"/>
    <cellStyle name="xl138" xfId="137"/>
    <cellStyle name="xl138 2" xfId="362"/>
    <cellStyle name="xl138 3" xfId="488"/>
    <cellStyle name="xl138 3 2" xfId="2131"/>
    <cellStyle name="xl138 4" xfId="643"/>
    <cellStyle name="xl138 4 2" xfId="1261"/>
    <cellStyle name="xl138 4 3" xfId="2286"/>
    <cellStyle name="xl138_2021 (2)" xfId="791"/>
    <cellStyle name="xl139" xfId="138"/>
    <cellStyle name="xl139 2" xfId="363"/>
    <cellStyle name="xl139 3" xfId="489"/>
    <cellStyle name="xl139 3 2" xfId="2132"/>
    <cellStyle name="xl139 4" xfId="644"/>
    <cellStyle name="xl139 4 2" xfId="1262"/>
    <cellStyle name="xl139 4 3" xfId="2287"/>
    <cellStyle name="xl139_2021 (2)" xfId="792"/>
    <cellStyle name="xl140" xfId="139"/>
    <cellStyle name="xl140 2" xfId="364"/>
    <cellStyle name="xl140 3" xfId="490"/>
    <cellStyle name="xl140 4" xfId="645"/>
    <cellStyle name="xl140 4 2" xfId="1263"/>
    <cellStyle name="xl140 4 3" xfId="2288"/>
    <cellStyle name="xl140_2021 (2)" xfId="793"/>
    <cellStyle name="xl141" xfId="140"/>
    <cellStyle name="xl141 2" xfId="365"/>
    <cellStyle name="xl141 3" xfId="491"/>
    <cellStyle name="xl141 3 2" xfId="2134"/>
    <cellStyle name="xl141 4" xfId="646"/>
    <cellStyle name="xl141 4 2" xfId="1264"/>
    <cellStyle name="xl141 4 3" xfId="2289"/>
    <cellStyle name="xl142" xfId="141"/>
    <cellStyle name="xl142 2" xfId="366"/>
    <cellStyle name="xl142 3" xfId="492"/>
    <cellStyle name="xl142 3 2" xfId="2135"/>
    <cellStyle name="xl142 4" xfId="647"/>
    <cellStyle name="xl142 4 2" xfId="1265"/>
    <cellStyle name="xl142 4 3" xfId="2290"/>
    <cellStyle name="xl142_2021 (2)" xfId="794"/>
    <cellStyle name="xl143" xfId="142"/>
    <cellStyle name="xl143 2" xfId="367"/>
    <cellStyle name="xl143 2 2" xfId="1904"/>
    <cellStyle name="xl143 2 3" xfId="8433"/>
    <cellStyle name="xl143 3" xfId="493"/>
    <cellStyle name="xl143 3 2" xfId="2136"/>
    <cellStyle name="xl143 4" xfId="648"/>
    <cellStyle name="xl143 4 2" xfId="1266"/>
    <cellStyle name="xl143 4 3" xfId="2291"/>
    <cellStyle name="xl143_2021 (2)" xfId="795"/>
    <cellStyle name="xl144" xfId="143"/>
    <cellStyle name="xl144 2" xfId="368"/>
    <cellStyle name="xl144 2 2" xfId="2508"/>
    <cellStyle name="xl144 2 2 2" xfId="6425"/>
    <cellStyle name="xl144 2 3" xfId="8434"/>
    <cellStyle name="xl144 3" xfId="494"/>
    <cellStyle name="xl144 4" xfId="649"/>
    <cellStyle name="xl144 4 2" xfId="1267"/>
    <cellStyle name="xl144 4 3" xfId="2292"/>
    <cellStyle name="xl144_2021 (2)" xfId="796"/>
    <cellStyle name="xl145" xfId="144"/>
    <cellStyle name="xl145 2" xfId="369"/>
    <cellStyle name="xl145 3" xfId="495"/>
    <cellStyle name="xl145 3 2" xfId="2138"/>
    <cellStyle name="xl145 4" xfId="650"/>
    <cellStyle name="xl145 4 2" xfId="1268"/>
    <cellStyle name="xl145 4 3" xfId="2293"/>
    <cellStyle name="xl145_2021 (2)" xfId="797"/>
    <cellStyle name="xl146" xfId="145"/>
    <cellStyle name="xl146 2" xfId="370"/>
    <cellStyle name="xl146 3" xfId="496"/>
    <cellStyle name="xl146 3 2" xfId="2139"/>
    <cellStyle name="xl146 4" xfId="651"/>
    <cellStyle name="xl146 4 2" xfId="1269"/>
    <cellStyle name="xl146 4 2 2" xfId="3239"/>
    <cellStyle name="xl146 4 2 2 2" xfId="3831"/>
    <cellStyle name="xl146 4 2 2 2 2" xfId="5313"/>
    <cellStyle name="xl146 4 2 2 2 2 2" xfId="8296"/>
    <cellStyle name="xl146 4 2 2 2 3" xfId="7209"/>
    <cellStyle name="xl146 4 2 2 2 4" xfId="6159"/>
    <cellStyle name="xl146 4 2 2 3" xfId="5016"/>
    <cellStyle name="xl146 4 2 2 3 2" xfId="8008"/>
    <cellStyle name="xl146 4 2 2 3 3" xfId="5809"/>
    <cellStyle name="xl146 4 2 2 4" xfId="4239"/>
    <cellStyle name="xl146 4 2 2 4 2" xfId="7475"/>
    <cellStyle name="xl146 4 2 2 5" xfId="6807"/>
    <cellStyle name="xl146 4 2 2 6" xfId="3440"/>
    <cellStyle name="xl146 4 2 3" xfId="3195"/>
    <cellStyle name="xl146 4 2 3 2" xfId="3787"/>
    <cellStyle name="xl146 4 2 3 2 2" xfId="5276"/>
    <cellStyle name="xl146 4 2 3 2 2 2" xfId="8263"/>
    <cellStyle name="xl146 4 2 3 2 3" xfId="7167"/>
    <cellStyle name="xl146 4 2 3 2 4" xfId="6117"/>
    <cellStyle name="xl146 4 2 3 3" xfId="4976"/>
    <cellStyle name="xl146 4 2 3 3 2" xfId="7969"/>
    <cellStyle name="xl146 4 2 3 3 3" xfId="5770"/>
    <cellStyle name="xl146 4 2 3 4" xfId="6764"/>
    <cellStyle name="xl146 4 2 3 5" xfId="2808"/>
    <cellStyle name="xl146 4 2 4" xfId="2616"/>
    <cellStyle name="xl146 4 2 4 2" xfId="4606"/>
    <cellStyle name="xl146 4 2 4 2 2" xfId="7715"/>
    <cellStyle name="xl146 4 2 4 3" xfId="6454"/>
    <cellStyle name="xl146 4 2 4 4" xfId="5493"/>
    <cellStyle name="xl146 4 2 5" xfId="3454"/>
    <cellStyle name="xl146 4 2 5 2" xfId="5157"/>
    <cellStyle name="xl146 4 2 5 2 2" xfId="8149"/>
    <cellStyle name="xl146 4 2 5 3" xfId="6972"/>
    <cellStyle name="xl146 4 2 5 4" xfId="5951"/>
    <cellStyle name="xl146 4 2 6" xfId="2032"/>
    <cellStyle name="xl146 4 2 7" xfId="4062"/>
    <cellStyle name="xl146 4 3" xfId="2294"/>
    <cellStyle name="xl146 5" xfId="8435"/>
    <cellStyle name="xl146_2021 (2)" xfId="798"/>
    <cellStyle name="xl147" xfId="146"/>
    <cellStyle name="xl147 2" xfId="371"/>
    <cellStyle name="xl147 3" xfId="497"/>
    <cellStyle name="xl147 3 2" xfId="2140"/>
    <cellStyle name="xl147 4" xfId="652"/>
    <cellStyle name="xl147 4 2" xfId="1270"/>
    <cellStyle name="xl147 4 3" xfId="2295"/>
    <cellStyle name="xl147 5" xfId="2583"/>
    <cellStyle name="xl147_2021 (2)" xfId="799"/>
    <cellStyle name="xl148" xfId="147"/>
    <cellStyle name="xl148 2" xfId="372"/>
    <cellStyle name="xl148 3" xfId="498"/>
    <cellStyle name="xl148 3 2" xfId="2141"/>
    <cellStyle name="xl148 4" xfId="653"/>
    <cellStyle name="xl148 4 2" xfId="1271"/>
    <cellStyle name="xl148 4 3" xfId="2296"/>
    <cellStyle name="xl148_2021 (2)" xfId="800"/>
    <cellStyle name="xl149" xfId="148"/>
    <cellStyle name="xl149 2" xfId="373"/>
    <cellStyle name="xl149 3" xfId="499"/>
    <cellStyle name="xl149 3 2" xfId="2142"/>
    <cellStyle name="xl149 4" xfId="654"/>
    <cellStyle name="xl149 4 2" xfId="1272"/>
    <cellStyle name="xl149 4 3" xfId="2297"/>
    <cellStyle name="xl149_2021 (2)" xfId="801"/>
    <cellStyle name="xl150" xfId="149"/>
    <cellStyle name="xl150 2" xfId="374"/>
    <cellStyle name="xl150 2 2" xfId="3024"/>
    <cellStyle name="xl150 2 2 2" xfId="3654"/>
    <cellStyle name="xl150 2 2 2 2" xfId="5200"/>
    <cellStyle name="xl150 2 2 2 2 2" xfId="8192"/>
    <cellStyle name="xl150 2 2 2 3" xfId="7049"/>
    <cellStyle name="xl150 2 2 2 4" xfId="5999"/>
    <cellStyle name="xl150 2 2 3" xfId="4830"/>
    <cellStyle name="xl150 2 2 3 2" xfId="7828"/>
    <cellStyle name="xl150 2 2 3 3" xfId="5629"/>
    <cellStyle name="xl150 2 2 4" xfId="4067"/>
    <cellStyle name="xl150 2 2 4 2" xfId="7343"/>
    <cellStyle name="xl150 2 2 5" xfId="6601"/>
    <cellStyle name="xl150 2 2 6" xfId="2506"/>
    <cellStyle name="xl150 2 3" xfId="2041"/>
    <cellStyle name="xl150 2 3 2" xfId="4451"/>
    <cellStyle name="xl150 2 3 2 2" xfId="7670"/>
    <cellStyle name="xl150 2 3 3" xfId="6385"/>
    <cellStyle name="xl150 2 3 4" xfId="5432"/>
    <cellStyle name="xl150 2 4" xfId="3865"/>
    <cellStyle name="xl150 2 5" xfId="8436"/>
    <cellStyle name="xl150 3" xfId="500"/>
    <cellStyle name="xl150 3 2" xfId="2143"/>
    <cellStyle name="xl150 4" xfId="655"/>
    <cellStyle name="xl150 4 2" xfId="1273"/>
    <cellStyle name="xl150 4 3" xfId="2298"/>
    <cellStyle name="xl150_2021 (2)" xfId="802"/>
    <cellStyle name="xl151" xfId="150"/>
    <cellStyle name="xl151 2" xfId="375"/>
    <cellStyle name="xl151 2 2" xfId="8437"/>
    <cellStyle name="xl151 3" xfId="501"/>
    <cellStyle name="xl151 3 2" xfId="2144"/>
    <cellStyle name="xl151 4" xfId="656"/>
    <cellStyle name="xl151 4 2" xfId="2299"/>
    <cellStyle name="xl151_2021 (2)" xfId="803"/>
    <cellStyle name="xl152" xfId="151"/>
    <cellStyle name="xl152 2" xfId="376"/>
    <cellStyle name="xl152 2 2" xfId="8439"/>
    <cellStyle name="xl152 3" xfId="502"/>
    <cellStyle name="xl152 3 2" xfId="2145"/>
    <cellStyle name="xl152 4" xfId="657"/>
    <cellStyle name="xl152 4 2" xfId="2300"/>
    <cellStyle name="xl152 5" xfId="3040"/>
    <cellStyle name="xl152 5 2" xfId="6617"/>
    <cellStyle name="xl152 5 3" xfId="8440"/>
    <cellStyle name="xl152 6" xfId="1896"/>
    <cellStyle name="xl152 6 2" xfId="6306"/>
    <cellStyle name="xl152 7" xfId="3720"/>
    <cellStyle name="xl152 8" xfId="8438"/>
    <cellStyle name="xl152_2021 (2)" xfId="804"/>
    <cellStyle name="xl153" xfId="152"/>
    <cellStyle name="xl153 10" xfId="3557"/>
    <cellStyle name="xl153 10 2" xfId="7014"/>
    <cellStyle name="xl153 11" xfId="3575"/>
    <cellStyle name="xl153 12" xfId="2454"/>
    <cellStyle name="xl153 2" xfId="377"/>
    <cellStyle name="xl153 3" xfId="503"/>
    <cellStyle name="xl153 3 2" xfId="2146"/>
    <cellStyle name="xl153 4" xfId="658"/>
    <cellStyle name="xl153 4 2" xfId="2301"/>
    <cellStyle name="xl153 5" xfId="3041"/>
    <cellStyle name="xl153 5 2" xfId="3671"/>
    <cellStyle name="xl153 5 2 2" xfId="5211"/>
    <cellStyle name="xl153 5 2 2 2" xfId="8202"/>
    <cellStyle name="xl153 5 2 3" xfId="7065"/>
    <cellStyle name="xl153 5 2 4" xfId="6015"/>
    <cellStyle name="xl153 5 3" xfId="4844"/>
    <cellStyle name="xl153 5 3 2" xfId="7842"/>
    <cellStyle name="xl153 5 3 3" xfId="5643"/>
    <cellStyle name="xl153 5 4" xfId="4084"/>
    <cellStyle name="xl153 5 4 2" xfId="7359"/>
    <cellStyle name="xl153 5 5" xfId="6618"/>
    <cellStyle name="xl153 5 6" xfId="3565"/>
    <cellStyle name="xl153 6" xfId="3319"/>
    <cellStyle name="xl153 6 2" xfId="5091"/>
    <cellStyle name="xl153 6 2 2" xfId="8083"/>
    <cellStyle name="xl153 6 2 3" xfId="5884"/>
    <cellStyle name="xl153 6 3" xfId="4274"/>
    <cellStyle name="xl153 6 3 2" xfId="7504"/>
    <cellStyle name="xl153 6 4" xfId="6885"/>
    <cellStyle name="xl153 6 5" xfId="3965"/>
    <cellStyle name="xl153 7" xfId="1897"/>
    <cellStyle name="xl153 7 2" xfId="4380"/>
    <cellStyle name="xl153 7 2 2" xfId="7603"/>
    <cellStyle name="xl153 7 3" xfId="6307"/>
    <cellStyle name="xl153 7 4" xfId="2423"/>
    <cellStyle name="xl153 8" xfId="2785"/>
    <cellStyle name="xl153 8 2" xfId="4677"/>
    <cellStyle name="xl153 8 2 2" xfId="7783"/>
    <cellStyle name="xl153 8 3" xfId="6547"/>
    <cellStyle name="xl153 8 4" xfId="5577"/>
    <cellStyle name="xl153 9" xfId="4176"/>
    <cellStyle name="xl153 9 2" xfId="7434"/>
    <cellStyle name="xl153 9 3" xfId="1868"/>
    <cellStyle name="xl153_2021 (2)" xfId="805"/>
    <cellStyle name="xl154" xfId="153"/>
    <cellStyle name="xl154 10" xfId="2020"/>
    <cellStyle name="xl154 11" xfId="2451"/>
    <cellStyle name="xl154 12" xfId="8441"/>
    <cellStyle name="xl154 2" xfId="378"/>
    <cellStyle name="xl154 2 2" xfId="2791"/>
    <cellStyle name="xl154 2 3" xfId="8442"/>
    <cellStyle name="xl154 3" xfId="504"/>
    <cellStyle name="xl154 3 2" xfId="2147"/>
    <cellStyle name="xl154 4" xfId="659"/>
    <cellStyle name="xl154 4 2" xfId="2302"/>
    <cellStyle name="xl154 5" xfId="3042"/>
    <cellStyle name="xl154 5 2" xfId="3672"/>
    <cellStyle name="xl154 5 2 2" xfId="5212"/>
    <cellStyle name="xl154 5 2 2 2" xfId="8203"/>
    <cellStyle name="xl154 5 2 3" xfId="7066"/>
    <cellStyle name="xl154 5 2 4" xfId="6016"/>
    <cellStyle name="xl154 5 3" xfId="4845"/>
    <cellStyle name="xl154 5 3 2" xfId="7843"/>
    <cellStyle name="xl154 5 3 3" xfId="5644"/>
    <cellStyle name="xl154 5 4" xfId="6619"/>
    <cellStyle name="xl154 5 5" xfId="2664"/>
    <cellStyle name="xl154 5 6" xfId="8443"/>
    <cellStyle name="xl154 6" xfId="3318"/>
    <cellStyle name="xl154 6 2" xfId="3904"/>
    <cellStyle name="xl154 6 2 2" xfId="5360"/>
    <cellStyle name="xl154 6 2 2 2" xfId="8341"/>
    <cellStyle name="xl154 6 2 3" xfId="7280"/>
    <cellStyle name="xl154 6 2 4" xfId="6230"/>
    <cellStyle name="xl154 6 3" xfId="5090"/>
    <cellStyle name="xl154 6 3 2" xfId="8082"/>
    <cellStyle name="xl154 6 3 3" xfId="5883"/>
    <cellStyle name="xl154 6 4" xfId="6884"/>
    <cellStyle name="xl154 6 5" xfId="4733"/>
    <cellStyle name="xl154 7" xfId="1898"/>
    <cellStyle name="xl154 7 2" xfId="4381"/>
    <cellStyle name="xl154 7 2 2" xfId="7604"/>
    <cellStyle name="xl154 7 3" xfId="6308"/>
    <cellStyle name="xl154 7 4" xfId="2397"/>
    <cellStyle name="xl154 8" xfId="1961"/>
    <cellStyle name="xl154 8 2" xfId="4414"/>
    <cellStyle name="xl154 8 2 2" xfId="7634"/>
    <cellStyle name="xl154 8 3" xfId="6342"/>
    <cellStyle name="xl154 8 4" xfId="2528"/>
    <cellStyle name="xl154 9" xfId="4177"/>
    <cellStyle name="xl154 9 2" xfId="7435"/>
    <cellStyle name="xl154 9 3" xfId="2815"/>
    <cellStyle name="xl154_2021 (2)" xfId="806"/>
    <cellStyle name="xl155" xfId="154"/>
    <cellStyle name="xl155 10" xfId="3556"/>
    <cellStyle name="xl155 10 2" xfId="7013"/>
    <cellStyle name="xl155 11" xfId="3598"/>
    <cellStyle name="xl155 12" xfId="2450"/>
    <cellStyle name="xl155 2" xfId="379"/>
    <cellStyle name="xl155 2 2" xfId="3121"/>
    <cellStyle name="xl155 2 2 2" xfId="3726"/>
    <cellStyle name="xl155 2 2 2 2" xfId="5240"/>
    <cellStyle name="xl155 2 2 2 2 2" xfId="8231"/>
    <cellStyle name="xl155 2 2 2 3" xfId="7110"/>
    <cellStyle name="xl155 2 2 2 4" xfId="6060"/>
    <cellStyle name="xl155 2 2 3" xfId="4916"/>
    <cellStyle name="xl155 2 2 3 2" xfId="7910"/>
    <cellStyle name="xl155 2 2 3 3" xfId="5711"/>
    <cellStyle name="xl155 2 2 4" xfId="4119"/>
    <cellStyle name="xl155 2 2 4 2" xfId="7385"/>
    <cellStyle name="xl155 2 2 5" xfId="6692"/>
    <cellStyle name="xl155 2 2 6" xfId="4524"/>
    <cellStyle name="xl155 2 3" xfId="3275"/>
    <cellStyle name="xl155 2 3 2" xfId="5050"/>
    <cellStyle name="xl155 2 3 2 2" xfId="8042"/>
    <cellStyle name="xl155 2 3 2 3" xfId="5843"/>
    <cellStyle name="xl155 2 3 3" xfId="4257"/>
    <cellStyle name="xl155 2 3 3 2" xfId="7492"/>
    <cellStyle name="xl155 2 3 4" xfId="6843"/>
    <cellStyle name="xl155 2 3 5" xfId="4759"/>
    <cellStyle name="xl155 2 4" xfId="2042"/>
    <cellStyle name="xl155 2 4 2" xfId="4452"/>
    <cellStyle name="xl155 2 4 2 2" xfId="7671"/>
    <cellStyle name="xl155 2 4 3" xfId="6386"/>
    <cellStyle name="xl155 2 4 4" xfId="5433"/>
    <cellStyle name="xl155 2 5" xfId="2681"/>
    <cellStyle name="xl155 2 5 2" xfId="4626"/>
    <cellStyle name="xl155 2 5 2 2" xfId="7734"/>
    <cellStyle name="xl155 2 5 3" xfId="6477"/>
    <cellStyle name="xl155 2 5 4" xfId="5511"/>
    <cellStyle name="xl155 2 6" xfId="4118"/>
    <cellStyle name="xl155 2 6 2" xfId="7384"/>
    <cellStyle name="xl155 2 6 3" xfId="2660"/>
    <cellStyle name="xl155 2 7" xfId="2850"/>
    <cellStyle name="xl155 2 7 2" xfId="6573"/>
    <cellStyle name="xl155 2 8" xfId="4574"/>
    <cellStyle name="xl155 2 9" xfId="1849"/>
    <cellStyle name="xl155 3" xfId="505"/>
    <cellStyle name="xl155 3 2" xfId="2148"/>
    <cellStyle name="xl155 4" xfId="660"/>
    <cellStyle name="xl155 4 2" xfId="2303"/>
    <cellStyle name="xl155 5" xfId="3043"/>
    <cellStyle name="xl155 5 2" xfId="3673"/>
    <cellStyle name="xl155 5 2 2" xfId="5213"/>
    <cellStyle name="xl155 5 2 2 2" xfId="8204"/>
    <cellStyle name="xl155 5 2 3" xfId="7067"/>
    <cellStyle name="xl155 5 2 4" xfId="6017"/>
    <cellStyle name="xl155 5 3" xfId="4846"/>
    <cellStyle name="xl155 5 3 2" xfId="7844"/>
    <cellStyle name="xl155 5 3 3" xfId="5645"/>
    <cellStyle name="xl155 5 4" xfId="4086"/>
    <cellStyle name="xl155 5 4 2" xfId="7360"/>
    <cellStyle name="xl155 5 5" xfId="6620"/>
    <cellStyle name="xl155 5 6" xfId="4534"/>
    <cellStyle name="xl155 6" xfId="3317"/>
    <cellStyle name="xl155 6 2" xfId="5089"/>
    <cellStyle name="xl155 6 2 2" xfId="8081"/>
    <cellStyle name="xl155 6 2 3" xfId="5882"/>
    <cellStyle name="xl155 6 3" xfId="4273"/>
    <cellStyle name="xl155 6 3 2" xfId="7503"/>
    <cellStyle name="xl155 6 4" xfId="6883"/>
    <cellStyle name="xl155 6 5" xfId="1845"/>
    <cellStyle name="xl155 7" xfId="1899"/>
    <cellStyle name="xl155 7 2" xfId="4382"/>
    <cellStyle name="xl155 7 2 2" xfId="7605"/>
    <cellStyle name="xl155 7 3" xfId="6309"/>
    <cellStyle name="xl155 7 4" xfId="2067"/>
    <cellStyle name="xl155 8" xfId="2877"/>
    <cellStyle name="xl155 8 2" xfId="4709"/>
    <cellStyle name="xl155 8 2 2" xfId="7814"/>
    <cellStyle name="xl155 8 3" xfId="6584"/>
    <cellStyle name="xl155 8 4" xfId="5612"/>
    <cellStyle name="xl155 9" xfId="4178"/>
    <cellStyle name="xl155 9 2" xfId="7436"/>
    <cellStyle name="xl155 9 3" xfId="2718"/>
    <cellStyle name="xl155_2021 (2)" xfId="807"/>
    <cellStyle name="xl156" xfId="155"/>
    <cellStyle name="xl156 2" xfId="380"/>
    <cellStyle name="xl156 2 2" xfId="1950"/>
    <cellStyle name="xl156 2 2 2" xfId="6334"/>
    <cellStyle name="xl156 2 3" xfId="8444"/>
    <cellStyle name="xl156 3" xfId="506"/>
    <cellStyle name="xl156 3 2" xfId="2149"/>
    <cellStyle name="xl156 4" xfId="661"/>
    <cellStyle name="xl156 4 2" xfId="2304"/>
    <cellStyle name="xl156_2021 (2)" xfId="808"/>
    <cellStyle name="xl157" xfId="156"/>
    <cellStyle name="xl157 10" xfId="3579"/>
    <cellStyle name="xl157 11" xfId="2449"/>
    <cellStyle name="xl157 2" xfId="381"/>
    <cellStyle name="xl157 2 2" xfId="3122"/>
    <cellStyle name="xl157 2 2 2" xfId="3727"/>
    <cellStyle name="xl157 2 2 2 2" xfId="5241"/>
    <cellStyle name="xl157 2 2 2 2 2" xfId="8232"/>
    <cellStyle name="xl157 2 2 2 3" xfId="7111"/>
    <cellStyle name="xl157 2 2 2 4" xfId="6061"/>
    <cellStyle name="xl157 2 2 3" xfId="4917"/>
    <cellStyle name="xl157 2 2 3 2" xfId="7911"/>
    <cellStyle name="xl157 2 2 3 3" xfId="5712"/>
    <cellStyle name="xl157 2 2 4" xfId="4120"/>
    <cellStyle name="xl157 2 2 4 2" xfId="7386"/>
    <cellStyle name="xl157 2 2 5" xfId="6693"/>
    <cellStyle name="xl157 2 2 6" xfId="1976"/>
    <cellStyle name="xl157 2 3" xfId="3148"/>
    <cellStyle name="xl157 2 3 2" xfId="4941"/>
    <cellStyle name="xl157 2 3 2 2" xfId="7934"/>
    <cellStyle name="xl157 2 3 2 3" xfId="5735"/>
    <cellStyle name="xl157 2 3 3" xfId="4145"/>
    <cellStyle name="xl157 2 3 3 2" xfId="7404"/>
    <cellStyle name="xl157 2 3 4" xfId="6717"/>
    <cellStyle name="xl157 2 3 5" xfId="2843"/>
    <cellStyle name="xl157 2 4" xfId="2043"/>
    <cellStyle name="xl157 2 4 2" xfId="4453"/>
    <cellStyle name="xl157 2 4 2 2" xfId="7672"/>
    <cellStyle name="xl157 2 4 3" xfId="6387"/>
    <cellStyle name="xl157 2 4 4" xfId="5434"/>
    <cellStyle name="xl157 2 5" xfId="2678"/>
    <cellStyle name="xl157 2 5 2" xfId="4624"/>
    <cellStyle name="xl157 2 5 2 2" xfId="7732"/>
    <cellStyle name="xl157 2 5 3" xfId="6475"/>
    <cellStyle name="xl157 2 5 4" xfId="5509"/>
    <cellStyle name="xl157 2 6" xfId="4170"/>
    <cellStyle name="xl157 2 6 2" xfId="7429"/>
    <cellStyle name="xl157 2 6 3" xfId="4219"/>
    <cellStyle name="xl157 2 7" xfId="3518"/>
    <cellStyle name="xl157 2 7 2" xfId="6994"/>
    <cellStyle name="xl157 2 8" xfId="5915"/>
    <cellStyle name="xl157 2 9" xfId="2222"/>
    <cellStyle name="xl157 3" xfId="507"/>
    <cellStyle name="xl157 3 2" xfId="2150"/>
    <cellStyle name="xl157 4" xfId="662"/>
    <cellStyle name="xl157 4 2" xfId="2305"/>
    <cellStyle name="xl157 5" xfId="3044"/>
    <cellStyle name="xl157 5 2" xfId="4847"/>
    <cellStyle name="xl157 5 2 2" xfId="7845"/>
    <cellStyle name="xl157 5 2 3" xfId="5646"/>
    <cellStyle name="xl157 5 3" xfId="6621"/>
    <cellStyle name="xl157 5 4" xfId="4200"/>
    <cellStyle name="xl157 6" xfId="3368"/>
    <cellStyle name="xl157 6 2" xfId="3953"/>
    <cellStyle name="xl157 6 2 2" xfId="7328"/>
    <cellStyle name="xl157 6 2 3" xfId="6278"/>
    <cellStyle name="xl157 6 3" xfId="5134"/>
    <cellStyle name="xl157 6 3 2" xfId="8126"/>
    <cellStyle name="xl157 6 3 3" xfId="5928"/>
    <cellStyle name="xl157 6 4" xfId="6934"/>
    <cellStyle name="xl157 6 5" xfId="4577"/>
    <cellStyle name="xl157 7" xfId="1900"/>
    <cellStyle name="xl157 7 2" xfId="4383"/>
    <cellStyle name="xl157 7 2 2" xfId="7606"/>
    <cellStyle name="xl157 7 3" xfId="6310"/>
    <cellStyle name="xl157 7 4" xfId="4713"/>
    <cellStyle name="xl157 8" xfId="2783"/>
    <cellStyle name="xl157 8 2" xfId="4676"/>
    <cellStyle name="xl157 8 2 2" xfId="7782"/>
    <cellStyle name="xl157 8 3" xfId="6546"/>
    <cellStyle name="xl157 8 4" xfId="5576"/>
    <cellStyle name="xl157 9" xfId="4179"/>
    <cellStyle name="xl157 9 2" xfId="7437"/>
    <cellStyle name="xl157 9 3" xfId="4211"/>
    <cellStyle name="xl157_2021 (2)" xfId="809"/>
    <cellStyle name="xl158" xfId="157"/>
    <cellStyle name="xl158 10" xfId="3523"/>
    <cellStyle name="xl158 11" xfId="2446"/>
    <cellStyle name="xl158 2" xfId="382"/>
    <cellStyle name="xl158 3" xfId="508"/>
    <cellStyle name="xl158 3 2" xfId="2151"/>
    <cellStyle name="xl158 4" xfId="663"/>
    <cellStyle name="xl158 4 2" xfId="2306"/>
    <cellStyle name="xl158 5" xfId="3045"/>
    <cellStyle name="xl158 5 2" xfId="4848"/>
    <cellStyle name="xl158 5 2 2" xfId="7846"/>
    <cellStyle name="xl158 5 2 3" xfId="5647"/>
    <cellStyle name="xl158 5 3" xfId="6622"/>
    <cellStyle name="xl158 5 4" xfId="3411"/>
    <cellStyle name="xl158 6" xfId="3316"/>
    <cellStyle name="xl158 6 2" xfId="3903"/>
    <cellStyle name="xl158 6 2 2" xfId="7279"/>
    <cellStyle name="xl158 6 2 3" xfId="6229"/>
    <cellStyle name="xl158 6 3" xfId="5088"/>
    <cellStyle name="xl158 6 3 2" xfId="8080"/>
    <cellStyle name="xl158 6 3 3" xfId="5881"/>
    <cellStyle name="xl158 6 4" xfId="6882"/>
    <cellStyle name="xl158 6 5" xfId="3978"/>
    <cellStyle name="xl158 7" xfId="1901"/>
    <cellStyle name="xl158 7 2" xfId="4384"/>
    <cellStyle name="xl158 7 2 2" xfId="7607"/>
    <cellStyle name="xl158 7 3" xfId="6311"/>
    <cellStyle name="xl158 7 4" xfId="2485"/>
    <cellStyle name="xl158 8" xfId="1960"/>
    <cellStyle name="xl158 8 2" xfId="4413"/>
    <cellStyle name="xl158 8 2 2" xfId="7633"/>
    <cellStyle name="xl158 8 3" xfId="6341"/>
    <cellStyle name="xl158 8 4" xfId="4563"/>
    <cellStyle name="xl158 9" xfId="4180"/>
    <cellStyle name="xl158 9 2" xfId="7438"/>
    <cellStyle name="xl158 9 3" xfId="4209"/>
    <cellStyle name="xl158_2021 (2)" xfId="810"/>
    <cellStyle name="xl159" xfId="158"/>
    <cellStyle name="xl159 2" xfId="383"/>
    <cellStyle name="xl159 2 2" xfId="3123"/>
    <cellStyle name="xl159 2 2 2" xfId="4918"/>
    <cellStyle name="xl159 2 2 2 2" xfId="7912"/>
    <cellStyle name="xl159 2 2 2 3" xfId="5713"/>
    <cellStyle name="xl159 2 2 3" xfId="6694"/>
    <cellStyle name="xl159 2 2 4" xfId="3494"/>
    <cellStyle name="xl159 2 3" xfId="3022"/>
    <cellStyle name="xl159 2 3 2" xfId="3653"/>
    <cellStyle name="xl159 2 3 2 2" xfId="7048"/>
    <cellStyle name="xl159 2 3 2 3" xfId="5998"/>
    <cellStyle name="xl159 2 3 3" xfId="4828"/>
    <cellStyle name="xl159 2 3 3 2" xfId="7826"/>
    <cellStyle name="xl159 2 3 3 3" xfId="5627"/>
    <cellStyle name="xl159 2 3 4" xfId="6599"/>
    <cellStyle name="xl159 2 3 5" xfId="4539"/>
    <cellStyle name="xl159 2 4" xfId="2044"/>
    <cellStyle name="xl159 2 4 2" xfId="4454"/>
    <cellStyle name="xl159 2 4 2 2" xfId="7673"/>
    <cellStyle name="xl159 2 4 3" xfId="6388"/>
    <cellStyle name="xl159 2 4 4" xfId="5435"/>
    <cellStyle name="xl159 2 5" xfId="1836"/>
    <cellStyle name="xl159 2 5 2" xfId="4371"/>
    <cellStyle name="xl159 2 5 2 2" xfId="7594"/>
    <cellStyle name="xl159 2 5 3" xfId="6292"/>
    <cellStyle name="xl159 2 5 4" xfId="4784"/>
    <cellStyle name="xl159 2 6" xfId="4148"/>
    <cellStyle name="xl159 2 6 2" xfId="7407"/>
    <cellStyle name="xl159 2 6 3" xfId="2649"/>
    <cellStyle name="xl159 2 7" xfId="1862"/>
    <cellStyle name="xl159 2 8" xfId="4552"/>
    <cellStyle name="xl159 3" xfId="509"/>
    <cellStyle name="xl159 3 2" xfId="2152"/>
    <cellStyle name="xl159 4" xfId="664"/>
    <cellStyle name="xl159 4 2" xfId="2307"/>
    <cellStyle name="xl159 5" xfId="1902"/>
    <cellStyle name="xl159 5 2" xfId="4385"/>
    <cellStyle name="xl159 5 2 2" xfId="7608"/>
    <cellStyle name="xl159 6" xfId="2876"/>
    <cellStyle name="xl159 6 2" xfId="6583"/>
    <cellStyle name="xl159 6 3" xfId="5611"/>
    <cellStyle name="xl159 7" xfId="4181"/>
    <cellStyle name="xl159 7 2" xfId="7439"/>
    <cellStyle name="xl159 7 3" xfId="4210"/>
    <cellStyle name="xl159_2021 (2)" xfId="811"/>
    <cellStyle name="xl160" xfId="159"/>
    <cellStyle name="xl160 2" xfId="384"/>
    <cellStyle name="xl160 2 2" xfId="3124"/>
    <cellStyle name="xl160 2 2 2" xfId="4919"/>
    <cellStyle name="xl160 2 2 2 2" xfId="7913"/>
    <cellStyle name="xl160 2 2 2 3" xfId="5714"/>
    <cellStyle name="xl160 2 2 3" xfId="6695"/>
    <cellStyle name="xl160 2 2 4" xfId="4483"/>
    <cellStyle name="xl160 2 3" xfId="3163"/>
    <cellStyle name="xl160 2 3 2" xfId="3756"/>
    <cellStyle name="xl160 2 3 2 2" xfId="7136"/>
    <cellStyle name="xl160 2 3 2 3" xfId="6086"/>
    <cellStyle name="xl160 2 3 3" xfId="4954"/>
    <cellStyle name="xl160 2 3 3 2" xfId="7947"/>
    <cellStyle name="xl160 2 3 3 3" xfId="5748"/>
    <cellStyle name="xl160 2 3 4" xfId="6732"/>
    <cellStyle name="xl160 2 3 5" xfId="4589"/>
    <cellStyle name="xl160 2 4" xfId="2045"/>
    <cellStyle name="xl160 2 4 2" xfId="4455"/>
    <cellStyle name="xl160 2 4 2 2" xfId="7674"/>
    <cellStyle name="xl160 2 4 3" xfId="6389"/>
    <cellStyle name="xl160 2 4 4" xfId="5436"/>
    <cellStyle name="xl160 2 5" xfId="2677"/>
    <cellStyle name="xl160 2 5 2" xfId="4623"/>
    <cellStyle name="xl160 2 5 2 2" xfId="7731"/>
    <cellStyle name="xl160 2 5 3" xfId="6474"/>
    <cellStyle name="xl160 2 5 4" xfId="5508"/>
    <cellStyle name="xl160 2 6" xfId="4175"/>
    <cellStyle name="xl160 2 6 2" xfId="7433"/>
    <cellStyle name="xl160 2 6 3" xfId="3423"/>
    <cellStyle name="xl160 2 7" xfId="4011"/>
    <cellStyle name="xl160 2 8" xfId="3645"/>
    <cellStyle name="xl160 3" xfId="510"/>
    <cellStyle name="xl160 3 2" xfId="2153"/>
    <cellStyle name="xl160 4" xfId="665"/>
    <cellStyle name="xl160 4 2" xfId="2308"/>
    <cellStyle name="xl160_2021 (2)" xfId="812"/>
    <cellStyle name="xl161" xfId="160"/>
    <cellStyle name="xl161 2" xfId="385"/>
    <cellStyle name="xl161 2 2" xfId="3125"/>
    <cellStyle name="xl161 2 2 2" xfId="4920"/>
    <cellStyle name="xl161 2 2 2 2" xfId="7914"/>
    <cellStyle name="xl161 2 2 2 3" xfId="5715"/>
    <cellStyle name="xl161 2 2 3" xfId="6696"/>
    <cellStyle name="xl161 2 2 4" xfId="1874"/>
    <cellStyle name="xl161 2 3" xfId="3274"/>
    <cellStyle name="xl161 2 3 2" xfId="5049"/>
    <cellStyle name="xl161 2 3 2 2" xfId="8041"/>
    <cellStyle name="xl161 2 3 2 3" xfId="5842"/>
    <cellStyle name="xl161 2 3 3" xfId="6842"/>
    <cellStyle name="xl161 2 3 4" xfId="4005"/>
    <cellStyle name="xl161 2 4" xfId="2046"/>
    <cellStyle name="xl161 2 4 2" xfId="6390"/>
    <cellStyle name="xl161 2 4 3" xfId="5437"/>
    <cellStyle name="xl161 2 5" xfId="3472"/>
    <cellStyle name="xl161 3" xfId="511"/>
    <cellStyle name="xl161 3 2" xfId="2154"/>
    <cellStyle name="xl161 4" xfId="666"/>
    <cellStyle name="xl161 4 2" xfId="2309"/>
    <cellStyle name="xl161_2021 (2)" xfId="813"/>
    <cellStyle name="xl162" xfId="161"/>
    <cellStyle name="xl162 2" xfId="386"/>
    <cellStyle name="xl162 3" xfId="512"/>
    <cellStyle name="xl162 3 2" xfId="2155"/>
    <cellStyle name="xl162 4" xfId="667"/>
    <cellStyle name="xl162 4 2" xfId="2310"/>
    <cellStyle name="xl162_2021 (2)" xfId="814"/>
    <cellStyle name="xl163" xfId="162"/>
    <cellStyle name="xl163 2" xfId="387"/>
    <cellStyle name="xl163 3" xfId="513"/>
    <cellStyle name="xl163 3 2" xfId="2156"/>
    <cellStyle name="xl163 4" xfId="668"/>
    <cellStyle name="xl163 4 2" xfId="2311"/>
    <cellStyle name="xl163_2021 (2)" xfId="815"/>
    <cellStyle name="xl164" xfId="163"/>
    <cellStyle name="xl164 2" xfId="388"/>
    <cellStyle name="xl164 3" xfId="514"/>
    <cellStyle name="xl164 3 2" xfId="2157"/>
    <cellStyle name="xl164 4" xfId="669"/>
    <cellStyle name="xl164 4 2" xfId="2312"/>
    <cellStyle name="xl164_2021 (2)" xfId="816"/>
    <cellStyle name="xl165" xfId="164"/>
    <cellStyle name="xl165 2" xfId="389"/>
    <cellStyle name="xl165 3" xfId="515"/>
    <cellStyle name="xl165 3 2" xfId="2158"/>
    <cellStyle name="xl165 4" xfId="670"/>
    <cellStyle name="xl165 4 2" xfId="2313"/>
    <cellStyle name="xl165 5" xfId="1906"/>
    <cellStyle name="xl165 5 2" xfId="4386"/>
    <cellStyle name="xl165 5 2 2" xfId="7609"/>
    <cellStyle name="xl165 6" xfId="2881"/>
    <cellStyle name="xl165 6 2" xfId="6587"/>
    <cellStyle name="xl165 6 3" xfId="5615"/>
    <cellStyle name="xl165 7" xfId="4182"/>
    <cellStyle name="xl165 7 2" xfId="7440"/>
    <cellStyle name="xl165 7 3" xfId="2573"/>
    <cellStyle name="xl165_2021 (2)" xfId="817"/>
    <cellStyle name="xl166" xfId="165"/>
    <cellStyle name="xl166 10" xfId="3524"/>
    <cellStyle name="xl166 11" xfId="2007"/>
    <cellStyle name="xl166 12" xfId="8445"/>
    <cellStyle name="xl166 2" xfId="390"/>
    <cellStyle name="xl166 3" xfId="516"/>
    <cellStyle name="xl166 3 2" xfId="2159"/>
    <cellStyle name="xl166 4" xfId="671"/>
    <cellStyle name="xl166 4 2" xfId="2314"/>
    <cellStyle name="xl166 5" xfId="3046"/>
    <cellStyle name="xl166 5 2" xfId="3675"/>
    <cellStyle name="xl166 5 2 2" xfId="5214"/>
    <cellStyle name="xl166 5 2 2 2" xfId="8205"/>
    <cellStyle name="xl166 5 2 3" xfId="7068"/>
    <cellStyle name="xl166 5 2 4" xfId="6018"/>
    <cellStyle name="xl166 5 3" xfId="4849"/>
    <cellStyle name="xl166 5 3 2" xfId="7847"/>
    <cellStyle name="xl166 5 3 3" xfId="5648"/>
    <cellStyle name="xl166 5 4" xfId="6623"/>
    <cellStyle name="xl166 5 5" xfId="4493"/>
    <cellStyle name="xl166 5 6" xfId="8446"/>
    <cellStyle name="xl166 6" xfId="3333"/>
    <cellStyle name="xl166 6 2" xfId="3919"/>
    <cellStyle name="xl166 6 2 2" xfId="5372"/>
    <cellStyle name="xl166 6 2 2 2" xfId="8353"/>
    <cellStyle name="xl166 6 2 3" xfId="7294"/>
    <cellStyle name="xl166 6 2 4" xfId="6244"/>
    <cellStyle name="xl166 6 3" xfId="5105"/>
    <cellStyle name="xl166 6 3 2" xfId="8097"/>
    <cellStyle name="xl166 6 3 3" xfId="5898"/>
    <cellStyle name="xl166 6 4" xfId="6899"/>
    <cellStyle name="xl166 6 5" xfId="4791"/>
    <cellStyle name="xl166 7" xfId="1907"/>
    <cellStyle name="xl166 7 2" xfId="4387"/>
    <cellStyle name="xl166 7 2 2" xfId="7610"/>
    <cellStyle name="xl166 7 3" xfId="6313"/>
    <cellStyle name="xl166 7 4" xfId="2532"/>
    <cellStyle name="xl166 8" xfId="2880"/>
    <cellStyle name="xl166 8 2" xfId="4711"/>
    <cellStyle name="xl166 8 2 2" xfId="7816"/>
    <cellStyle name="xl166 8 3" xfId="6586"/>
    <cellStyle name="xl166 8 4" xfId="5614"/>
    <cellStyle name="xl166 9" xfId="4183"/>
    <cellStyle name="xl166 9 2" xfId="7441"/>
    <cellStyle name="xl166 9 3" xfId="2814"/>
    <cellStyle name="xl166_2021 (2)" xfId="818"/>
    <cellStyle name="xl167" xfId="166"/>
    <cellStyle name="xl167 2" xfId="391"/>
    <cellStyle name="xl167 2 2" xfId="3126"/>
    <cellStyle name="xl167 2 2 2" xfId="4921"/>
    <cellStyle name="xl167 2 2 2 2" xfId="7915"/>
    <cellStyle name="xl167 2 2 2 3" xfId="5716"/>
    <cellStyle name="xl167 2 2 3" xfId="6697"/>
    <cellStyle name="xl167 2 2 4" xfId="1967"/>
    <cellStyle name="xl167 2 3" xfId="3273"/>
    <cellStyle name="xl167 2 3 2" xfId="5048"/>
    <cellStyle name="xl167 2 3 2 2" xfId="8040"/>
    <cellStyle name="xl167 2 3 2 3" xfId="5841"/>
    <cellStyle name="xl167 2 3 3" xfId="6841"/>
    <cellStyle name="xl167 2 3 4" xfId="4769"/>
    <cellStyle name="xl167 2 4" xfId="2049"/>
    <cellStyle name="xl167 2 4 2" xfId="6391"/>
    <cellStyle name="xl167 2 4 3" xfId="5438"/>
    <cellStyle name="xl167 2 5" xfId="3379"/>
    <cellStyle name="xl167 3" xfId="517"/>
    <cellStyle name="xl167 3 2" xfId="2160"/>
    <cellStyle name="xl167 4" xfId="672"/>
    <cellStyle name="xl167 4 2" xfId="2315"/>
    <cellStyle name="xl167 5" xfId="3047"/>
    <cellStyle name="xl167 5 2" xfId="6624"/>
    <cellStyle name="xl167 5 3" xfId="8448"/>
    <cellStyle name="xl167 6" xfId="1908"/>
    <cellStyle name="xl167 6 2" xfId="6314"/>
    <cellStyle name="xl167 7" xfId="1893"/>
    <cellStyle name="xl167 8" xfId="8447"/>
    <cellStyle name="xl167_2021 (2)" xfId="819"/>
    <cellStyle name="xl168" xfId="167"/>
    <cellStyle name="xl168 2" xfId="392"/>
    <cellStyle name="xl168 2 2" xfId="1872"/>
    <cellStyle name="xl168 2 2 2" xfId="6303"/>
    <cellStyle name="xl168 2 3" xfId="8449"/>
    <cellStyle name="xl168 3" xfId="518"/>
    <cellStyle name="xl168 3 2" xfId="2161"/>
    <cellStyle name="xl168 4" xfId="673"/>
    <cellStyle name="xl168 4 2" xfId="2316"/>
    <cellStyle name="xl168 5" xfId="1909"/>
    <cellStyle name="xl168 5 2" xfId="4388"/>
    <cellStyle name="xl168 5 2 2" xfId="7611"/>
    <cellStyle name="xl168 6" xfId="2898"/>
    <cellStyle name="xl168 6 2" xfId="6591"/>
    <cellStyle name="xl168 6 3" xfId="5619"/>
    <cellStyle name="xl168 7" xfId="4104"/>
    <cellStyle name="xl168 7 2" xfId="7376"/>
    <cellStyle name="xl168 7 3" xfId="3570"/>
    <cellStyle name="xl168_2021 (2)" xfId="820"/>
    <cellStyle name="xl169" xfId="168"/>
    <cellStyle name="xl169 2" xfId="393"/>
    <cellStyle name="xl169 2 2" xfId="3419"/>
    <cellStyle name="xl169 2 3" xfId="8450"/>
    <cellStyle name="xl169 3" xfId="519"/>
    <cellStyle name="xl169 3 2" xfId="2162"/>
    <cellStyle name="xl169 4" xfId="674"/>
    <cellStyle name="xl169 4 2" xfId="2317"/>
    <cellStyle name="xl169 5" xfId="3048"/>
    <cellStyle name="xl169 5 2" xfId="3676"/>
    <cellStyle name="xl169 5 2 2" xfId="5215"/>
    <cellStyle name="xl169 5 2 2 2" xfId="8206"/>
    <cellStyle name="xl169 5 2 3" xfId="7069"/>
    <cellStyle name="xl169 5 2 4" xfId="6019"/>
    <cellStyle name="xl169 5 3" xfId="4850"/>
    <cellStyle name="xl169 5 3 2" xfId="7848"/>
    <cellStyle name="xl169 5 3 3" xfId="5649"/>
    <cellStyle name="xl169 5 4" xfId="6625"/>
    <cellStyle name="xl169 5 5" xfId="2002"/>
    <cellStyle name="xl169 6" xfId="3083"/>
    <cellStyle name="xl169 6 2" xfId="3702"/>
    <cellStyle name="xl169 6 2 2" xfId="7092"/>
    <cellStyle name="xl169 6 2 3" xfId="6042"/>
    <cellStyle name="xl169 6 3" xfId="4879"/>
    <cellStyle name="xl169 6 3 2" xfId="7877"/>
    <cellStyle name="xl169 6 3 3" xfId="5678"/>
    <cellStyle name="xl169 6 4" xfId="6658"/>
    <cellStyle name="xl169 6 5" xfId="4489"/>
    <cellStyle name="xl169 7" xfId="1910"/>
    <cellStyle name="xl169 7 2" xfId="4389"/>
    <cellStyle name="xl169 7 2 2" xfId="7612"/>
    <cellStyle name="xl169 7 3" xfId="6315"/>
    <cellStyle name="xl169 7 4" xfId="2684"/>
    <cellStyle name="xl169 8" xfId="2771"/>
    <cellStyle name="xl169 8 2" xfId="6535"/>
    <cellStyle name="xl169 8 3" xfId="5565"/>
    <cellStyle name="xl169 9" xfId="4338"/>
    <cellStyle name="xl169 9 2" xfId="7564"/>
    <cellStyle name="xl169 9 3" xfId="3974"/>
    <cellStyle name="xl169_2021 (2)" xfId="821"/>
    <cellStyle name="xl170" xfId="169"/>
    <cellStyle name="xl170 2" xfId="394"/>
    <cellStyle name="xl170 2 2" xfId="3127"/>
    <cellStyle name="xl170 2 2 2" xfId="4922"/>
    <cellStyle name="xl170 2 2 2 2" xfId="7916"/>
    <cellStyle name="xl170 2 2 2 3" xfId="5717"/>
    <cellStyle name="xl170 2 2 3" xfId="6698"/>
    <cellStyle name="xl170 2 2 4" xfId="3576"/>
    <cellStyle name="xl170 2 3" xfId="3089"/>
    <cellStyle name="xl170 2 3 2" xfId="4884"/>
    <cellStyle name="xl170 2 3 2 2" xfId="7882"/>
    <cellStyle name="xl170 2 3 2 3" xfId="5683"/>
    <cellStyle name="xl170 2 3 3" xfId="6664"/>
    <cellStyle name="xl170 2 3 4" xfId="4488"/>
    <cellStyle name="xl170 2 4" xfId="2050"/>
    <cellStyle name="xl170 2 4 2" xfId="6392"/>
    <cellStyle name="xl170 2 4 3" xfId="5439"/>
    <cellStyle name="xl170 2 5" xfId="2019"/>
    <cellStyle name="xl170 3" xfId="520"/>
    <cellStyle name="xl170 3 2" xfId="2163"/>
    <cellStyle name="xl170 4" xfId="675"/>
    <cellStyle name="xl170 4 2" xfId="2318"/>
    <cellStyle name="xl170_2021 (2)" xfId="822"/>
    <cellStyle name="xl171" xfId="170"/>
    <cellStyle name="xl171 10" xfId="3612"/>
    <cellStyle name="xl171 2" xfId="395"/>
    <cellStyle name="xl171 2 2" xfId="3128"/>
    <cellStyle name="xl171 2 2 2" xfId="3728"/>
    <cellStyle name="xl171 2 2 2 2" xfId="5242"/>
    <cellStyle name="xl171 2 2 2 2 2" xfId="8233"/>
    <cellStyle name="xl171 2 2 2 3" xfId="7112"/>
    <cellStyle name="xl171 2 2 2 4" xfId="6062"/>
    <cellStyle name="xl171 2 2 3" xfId="4923"/>
    <cellStyle name="xl171 2 2 3 2" xfId="7917"/>
    <cellStyle name="xl171 2 2 3 3" xfId="5718"/>
    <cellStyle name="xl171 2 2 4" xfId="6699"/>
    <cellStyle name="xl171 2 2 5" xfId="3467"/>
    <cellStyle name="xl171 2 3" xfId="2051"/>
    <cellStyle name="xl171 2 3 2" xfId="4458"/>
    <cellStyle name="xl171 2 3 2 2" xfId="7675"/>
    <cellStyle name="xl171 2 3 3" xfId="6393"/>
    <cellStyle name="xl171 2 3 4" xfId="5440"/>
    <cellStyle name="xl171 2 4" xfId="2674"/>
    <cellStyle name="xl171 2 4 2" xfId="4621"/>
    <cellStyle name="xl171 2 4 2 2" xfId="7729"/>
    <cellStyle name="xl171 2 4 3" xfId="6472"/>
    <cellStyle name="xl171 2 4 4" xfId="5506"/>
    <cellStyle name="xl171 2 5" xfId="4147"/>
    <cellStyle name="xl171 2 5 2" xfId="7406"/>
    <cellStyle name="xl171 2 5 3" xfId="2723"/>
    <cellStyle name="xl171 2 6" xfId="3526"/>
    <cellStyle name="xl171 3" xfId="1274"/>
    <cellStyle name="xl171 3 2" xfId="8451"/>
    <cellStyle name="xl171 4" xfId="3049"/>
    <cellStyle name="xl171 4 2" xfId="4851"/>
    <cellStyle name="xl171 4 2 2" xfId="7849"/>
    <cellStyle name="xl171 4 2 3" xfId="5650"/>
    <cellStyle name="xl171 4 3" xfId="6626"/>
    <cellStyle name="xl171 4 4" xfId="3566"/>
    <cellStyle name="xl171 5" xfId="3330"/>
    <cellStyle name="xl171 5 2" xfId="3916"/>
    <cellStyle name="xl171 5 2 2" xfId="7291"/>
    <cellStyle name="xl171 5 2 3" xfId="6241"/>
    <cellStyle name="xl171 5 3" xfId="5102"/>
    <cellStyle name="xl171 5 3 2" xfId="8094"/>
    <cellStyle name="xl171 5 3 3" xfId="5895"/>
    <cellStyle name="xl171 5 4" xfId="6896"/>
    <cellStyle name="xl171 5 5" xfId="4052"/>
    <cellStyle name="xl171 6" xfId="1911"/>
    <cellStyle name="xl171 6 2" xfId="4390"/>
    <cellStyle name="xl171 6 2 2" xfId="7613"/>
    <cellStyle name="xl171 6 3" xfId="6316"/>
    <cellStyle name="xl171 6 4" xfId="2623"/>
    <cellStyle name="xl171 7" xfId="1956"/>
    <cellStyle name="xl171 7 2" xfId="4409"/>
    <cellStyle name="xl171 7 2 2" xfId="7629"/>
    <cellStyle name="xl171 7 3" xfId="6337"/>
    <cellStyle name="xl171 7 4" xfId="2679"/>
    <cellStyle name="xl171 8" xfId="4184"/>
    <cellStyle name="xl171 8 2" xfId="7442"/>
    <cellStyle name="xl171 8 3" xfId="1834"/>
    <cellStyle name="xl171 9" xfId="3995"/>
    <cellStyle name="xl171_2021 (2)" xfId="823"/>
    <cellStyle name="xl172" xfId="171"/>
    <cellStyle name="xl172 2" xfId="396"/>
    <cellStyle name="xl172 3" xfId="1275"/>
    <cellStyle name="xl172 3 2" xfId="8452"/>
    <cellStyle name="xl172 4" xfId="3050"/>
    <cellStyle name="xl172 4 2" xfId="3677"/>
    <cellStyle name="xl172 4 2 2" xfId="5216"/>
    <cellStyle name="xl172 4 2 2 2" xfId="8207"/>
    <cellStyle name="xl172 4 2 3" xfId="7070"/>
    <cellStyle name="xl172 4 2 4" xfId="6020"/>
    <cellStyle name="xl172 4 3" xfId="4852"/>
    <cellStyle name="xl172 4 3 2" xfId="7850"/>
    <cellStyle name="xl172 4 3 3" xfId="5651"/>
    <cellStyle name="xl172 4 4" xfId="4090"/>
    <cellStyle name="xl172 4 4 2" xfId="7362"/>
    <cellStyle name="xl172 4 5" xfId="6627"/>
    <cellStyle name="xl172 4 6" xfId="3463"/>
    <cellStyle name="xl172 5" xfId="3315"/>
    <cellStyle name="xl172 5 2" xfId="3902"/>
    <cellStyle name="xl172 5 2 2" xfId="5359"/>
    <cellStyle name="xl172 5 2 2 2" xfId="8340"/>
    <cellStyle name="xl172 5 2 3" xfId="7278"/>
    <cellStyle name="xl172 5 2 4" xfId="6228"/>
    <cellStyle name="xl172 5 3" xfId="5087"/>
    <cellStyle name="xl172 5 3 2" xfId="8079"/>
    <cellStyle name="xl172 5 3 3" xfId="5880"/>
    <cellStyle name="xl172 5 4" xfId="4272"/>
    <cellStyle name="xl172 5 4 2" xfId="7502"/>
    <cellStyle name="xl172 5 5" xfId="6881"/>
    <cellStyle name="xl172 5 6" xfId="4745"/>
    <cellStyle name="xl172 6" xfId="1912"/>
    <cellStyle name="xl172 6 2" xfId="4391"/>
    <cellStyle name="xl172 6 2 2" xfId="7614"/>
    <cellStyle name="xl172 6 3" xfId="6317"/>
    <cellStyle name="xl172 6 4" xfId="4570"/>
    <cellStyle name="xl172 7" xfId="2894"/>
    <cellStyle name="xl172 7 2" xfId="4720"/>
    <cellStyle name="xl172 7 2 2" xfId="7818"/>
    <cellStyle name="xl172 7 3" xfId="6590"/>
    <cellStyle name="xl172 7 4" xfId="5618"/>
    <cellStyle name="xl172 8" xfId="4149"/>
    <cellStyle name="xl172 8 2" xfId="7408"/>
    <cellStyle name="xl172 8 3" xfId="2614"/>
    <cellStyle name="xl172 9" xfId="3553"/>
    <cellStyle name="xl172 9 2" xfId="7012"/>
    <cellStyle name="xl172_2021 (2)" xfId="824"/>
    <cellStyle name="xl173" xfId="172"/>
    <cellStyle name="xl173 2" xfId="397"/>
    <cellStyle name="xl173 2 2" xfId="3129"/>
    <cellStyle name="xl173 2 2 2" xfId="3729"/>
    <cellStyle name="xl173 2 2 2 2" xfId="7113"/>
    <cellStyle name="xl173 2 2 2 3" xfId="6063"/>
    <cellStyle name="xl173 2 2 3" xfId="4924"/>
    <cellStyle name="xl173 2 2 3 2" xfId="7918"/>
    <cellStyle name="xl173 2 2 3 3" xfId="5719"/>
    <cellStyle name="xl173 2 2 4" xfId="6700"/>
    <cellStyle name="xl173 2 2 5" xfId="4523"/>
    <cellStyle name="xl173 2 3" xfId="3272"/>
    <cellStyle name="xl173 2 3 2" xfId="3864"/>
    <cellStyle name="xl173 2 3 2 2" xfId="7242"/>
    <cellStyle name="xl173 2 3 2 3" xfId="6192"/>
    <cellStyle name="xl173 2 3 3" xfId="6840"/>
    <cellStyle name="xl173 2 3 4" xfId="4018"/>
    <cellStyle name="xl173 2 4" xfId="2053"/>
    <cellStyle name="xl173 2 4 2" xfId="6394"/>
    <cellStyle name="xl173 2 4 3" xfId="5441"/>
    <cellStyle name="xl173 2 5" xfId="2786"/>
    <cellStyle name="xl173 2 6" xfId="4551"/>
    <cellStyle name="xl173 3" xfId="1276"/>
    <cellStyle name="xl173 4" xfId="1913"/>
    <cellStyle name="xl173 5" xfId="4281"/>
    <cellStyle name="xl173 6" xfId="3625"/>
    <cellStyle name="xl173_2021 (2)" xfId="825"/>
    <cellStyle name="xl174" xfId="173"/>
    <cellStyle name="xl174 10" xfId="3631"/>
    <cellStyle name="xl174 2" xfId="398"/>
    <cellStyle name="xl174 2 2" xfId="3156"/>
    <cellStyle name="xl174 2 2 2" xfId="3749"/>
    <cellStyle name="xl174 2 2 2 2" xfId="5253"/>
    <cellStyle name="xl174 2 2 2 2 2" xfId="8241"/>
    <cellStyle name="xl174 2 2 2 3" xfId="7129"/>
    <cellStyle name="xl174 2 2 2 4" xfId="6079"/>
    <cellStyle name="xl174 2 2 3" xfId="4948"/>
    <cellStyle name="xl174 2 2 3 2" xfId="7941"/>
    <cellStyle name="xl174 2 2 3 3" xfId="5742"/>
    <cellStyle name="xl174 2 2 4" xfId="4160"/>
    <cellStyle name="xl174 2 2 4 2" xfId="7419"/>
    <cellStyle name="xl174 2 2 5" xfId="6725"/>
    <cellStyle name="xl174 2 2 6" xfId="2647"/>
    <cellStyle name="xl174 2 3" xfId="2054"/>
    <cellStyle name="xl174 2 3 2" xfId="4459"/>
    <cellStyle name="xl174 2 3 2 2" xfId="7676"/>
    <cellStyle name="xl174 2 3 3" xfId="6395"/>
    <cellStyle name="xl174 2 3 4" xfId="5442"/>
    <cellStyle name="xl174 2 4" xfId="3380"/>
    <cellStyle name="xl174 3" xfId="1277"/>
    <cellStyle name="xl174 3 2" xfId="8453"/>
    <cellStyle name="xl174 4" xfId="3051"/>
    <cellStyle name="xl174 4 2" xfId="4853"/>
    <cellStyle name="xl174 4 2 2" xfId="7851"/>
    <cellStyle name="xl174 4 2 3" xfId="5652"/>
    <cellStyle name="xl174 4 3" xfId="6628"/>
    <cellStyle name="xl174 4 4" xfId="4533"/>
    <cellStyle name="xl174 5" xfId="3314"/>
    <cellStyle name="xl174 5 2" xfId="3901"/>
    <cellStyle name="xl174 5 2 2" xfId="7277"/>
    <cellStyle name="xl174 5 2 3" xfId="6227"/>
    <cellStyle name="xl174 5 3" xfId="5086"/>
    <cellStyle name="xl174 5 3 2" xfId="8078"/>
    <cellStyle name="xl174 5 3 3" xfId="5879"/>
    <cellStyle name="xl174 5 4" xfId="6880"/>
    <cellStyle name="xl174 5 5" xfId="3991"/>
    <cellStyle name="xl174 6" xfId="1914"/>
    <cellStyle name="xl174 6 2" xfId="4392"/>
    <cellStyle name="xl174 6 2 2" xfId="7615"/>
    <cellStyle name="xl174 6 3" xfId="6318"/>
    <cellStyle name="xl174 6 4" xfId="3670"/>
    <cellStyle name="xl174 7" xfId="2770"/>
    <cellStyle name="xl174 7 2" xfId="4664"/>
    <cellStyle name="xl174 7 2 2" xfId="7771"/>
    <cellStyle name="xl174 7 3" xfId="6534"/>
    <cellStyle name="xl174 7 4" xfId="5564"/>
    <cellStyle name="xl174 8" xfId="4335"/>
    <cellStyle name="xl174 8 2" xfId="7561"/>
    <cellStyle name="xl174 8 3" xfId="3999"/>
    <cellStyle name="xl174 9" xfId="1876"/>
    <cellStyle name="xl174_2021 (2)" xfId="826"/>
    <cellStyle name="xl175" xfId="174"/>
    <cellStyle name="xl175 2" xfId="399"/>
    <cellStyle name="xl175 2 2" xfId="3130"/>
    <cellStyle name="xl175 2 2 2" xfId="4925"/>
    <cellStyle name="xl175 2 2 3" xfId="3495"/>
    <cellStyle name="xl175 3" xfId="1278"/>
    <cellStyle name="xl175 4" xfId="1915"/>
    <cellStyle name="xl175 4 2" xfId="4393"/>
    <cellStyle name="xl175 4 2 2" xfId="7616"/>
    <cellStyle name="xl175 4 3" xfId="6319"/>
    <cellStyle name="xl175 4 4" xfId="2531"/>
    <cellStyle name="xl175 5" xfId="1955"/>
    <cellStyle name="xl175 5 2" xfId="6336"/>
    <cellStyle name="xl175 5 3" xfId="2784"/>
    <cellStyle name="xl175 6" xfId="4185"/>
    <cellStyle name="xl175 6 2" xfId="7443"/>
    <cellStyle name="xl175 6 3" xfId="2644"/>
    <cellStyle name="xl175_2021 (2)" xfId="827"/>
    <cellStyle name="xl176" xfId="175"/>
    <cellStyle name="xl176 2" xfId="400"/>
    <cellStyle name="xl176 2 2" xfId="3131"/>
    <cellStyle name="xl176 2 2 2" xfId="3730"/>
    <cellStyle name="xl176 2 2 2 2" xfId="7114"/>
    <cellStyle name="xl176 2 2 2 3" xfId="6064"/>
    <cellStyle name="xl176 2 2 3" xfId="4926"/>
    <cellStyle name="xl176 2 2 3 2" xfId="7919"/>
    <cellStyle name="xl176 2 2 3 3" xfId="5720"/>
    <cellStyle name="xl176 2 2 4" xfId="6701"/>
    <cellStyle name="xl176 2 2 5" xfId="4482"/>
    <cellStyle name="xl176 2 3" xfId="3088"/>
    <cellStyle name="xl176 2 3 2" xfId="3707"/>
    <cellStyle name="xl176 2 3 2 2" xfId="7097"/>
    <cellStyle name="xl176 2 3 2 3" xfId="6047"/>
    <cellStyle name="xl176 2 3 3" xfId="6663"/>
    <cellStyle name="xl176 2 3 4" xfId="2435"/>
    <cellStyle name="xl176 2 4" xfId="2055"/>
    <cellStyle name="xl176 2 4 2" xfId="6396"/>
    <cellStyle name="xl176 2 4 3" xfId="5443"/>
    <cellStyle name="xl176 2 5" xfId="4572"/>
    <cellStyle name="xl176 2 6" xfId="4510"/>
    <cellStyle name="xl176 3" xfId="1279"/>
    <cellStyle name="xl176_2021 (2)" xfId="828"/>
    <cellStyle name="xl177" xfId="176"/>
    <cellStyle name="xl177 2" xfId="401"/>
    <cellStyle name="xl177 2 2" xfId="3132"/>
    <cellStyle name="xl177 2 2 2" xfId="4927"/>
    <cellStyle name="xl177 2 2 2 2" xfId="7920"/>
    <cellStyle name="xl177 2 2 2 3" xfId="5721"/>
    <cellStyle name="xl177 2 2 3" xfId="6702"/>
    <cellStyle name="xl177 2 2 4" xfId="3512"/>
    <cellStyle name="xl177 2 3" xfId="3023"/>
    <cellStyle name="xl177 2 3 2" xfId="4829"/>
    <cellStyle name="xl177 2 3 2 2" xfId="7827"/>
    <cellStyle name="xl177 2 3 2 3" xfId="5628"/>
    <cellStyle name="xl177 2 3 3" xfId="6600"/>
    <cellStyle name="xl177 2 3 4" xfId="2582"/>
    <cellStyle name="xl177 2 4" xfId="2056"/>
    <cellStyle name="xl177 2 4 2" xfId="6397"/>
    <cellStyle name="xl177 2 4 3" xfId="5444"/>
    <cellStyle name="xl177 2 5" xfId="4162"/>
    <cellStyle name="xl177 2 5 2" xfId="7421"/>
    <cellStyle name="xl177 2 5 3" xfId="2408"/>
    <cellStyle name="xl177 2 6" xfId="3485"/>
    <cellStyle name="xl177 2 7" xfId="2836"/>
    <cellStyle name="xl177 3" xfId="1280"/>
    <cellStyle name="xl177 3 2" xfId="8455"/>
    <cellStyle name="xl177 4" xfId="3052"/>
    <cellStyle name="xl177 4 2" xfId="6629"/>
    <cellStyle name="xl177 5" xfId="1916"/>
    <cellStyle name="xl177 5 2" xfId="6320"/>
    <cellStyle name="xl177 6" xfId="1857"/>
    <cellStyle name="xl177 7" xfId="8454"/>
    <cellStyle name="xl177_2021 (2)" xfId="829"/>
    <cellStyle name="xl178" xfId="177"/>
    <cellStyle name="xl178 2" xfId="402"/>
    <cellStyle name="xl178 3" xfId="1281"/>
    <cellStyle name="xl178_2021 (2)" xfId="830"/>
    <cellStyle name="xl179" xfId="178"/>
    <cellStyle name="xl179 10" xfId="1935"/>
    <cellStyle name="xl179 2" xfId="403"/>
    <cellStyle name="xl179 2 2" xfId="2417"/>
    <cellStyle name="xl179 2 3" xfId="8456"/>
    <cellStyle name="xl179 3" xfId="1282"/>
    <cellStyle name="xl179 3 2" xfId="8457"/>
    <cellStyle name="xl179 4" xfId="3053"/>
    <cellStyle name="xl179 4 2" xfId="4854"/>
    <cellStyle name="xl179 4 2 2" xfId="7852"/>
    <cellStyle name="xl179 4 2 3" xfId="5653"/>
    <cellStyle name="xl179 4 3" xfId="6630"/>
    <cellStyle name="xl179 4 4" xfId="4204"/>
    <cellStyle name="xl179 5" xfId="3082"/>
    <cellStyle name="xl179 5 2" xfId="3701"/>
    <cellStyle name="xl179 5 2 2" xfId="7091"/>
    <cellStyle name="xl179 5 2 3" xfId="6041"/>
    <cellStyle name="xl179 5 3" xfId="4878"/>
    <cellStyle name="xl179 5 3 2" xfId="7876"/>
    <cellStyle name="xl179 5 3 3" xfId="5677"/>
    <cellStyle name="xl179 5 4" xfId="6657"/>
    <cellStyle name="xl179 5 5" xfId="2857"/>
    <cellStyle name="xl179 6" xfId="1917"/>
    <cellStyle name="xl179 6 2" xfId="4394"/>
    <cellStyle name="xl179 6 2 2" xfId="7617"/>
    <cellStyle name="xl179 6 3" xfId="6321"/>
    <cellStyle name="xl179 6 4" xfId="2683"/>
    <cellStyle name="xl179 7" xfId="1954"/>
    <cellStyle name="xl179 7 2" xfId="4407"/>
    <cellStyle name="xl179 7 2 2" xfId="7628"/>
    <cellStyle name="xl179 7 3" xfId="6335"/>
    <cellStyle name="xl179 7 4" xfId="2529"/>
    <cellStyle name="xl179 8" xfId="4341"/>
    <cellStyle name="xl179 8 2" xfId="7567"/>
    <cellStyle name="xl179 8 3" xfId="3961"/>
    <cellStyle name="xl179 9" xfId="4741"/>
    <cellStyle name="xl179_2021 (2)" xfId="831"/>
    <cellStyle name="xl180" xfId="179"/>
    <cellStyle name="xl180 2" xfId="404"/>
    <cellStyle name="xl180 3" xfId="1283"/>
    <cellStyle name="xl180_2021 (2)" xfId="832"/>
    <cellStyle name="xl181" xfId="180"/>
    <cellStyle name="xl181 10" xfId="4808"/>
    <cellStyle name="xl181 2" xfId="405"/>
    <cellStyle name="xl181 3" xfId="1284"/>
    <cellStyle name="xl181 3 2" xfId="8458"/>
    <cellStyle name="xl181 4" xfId="3054"/>
    <cellStyle name="xl181 4 2" xfId="4855"/>
    <cellStyle name="xl181 4 2 2" xfId="7853"/>
    <cellStyle name="xl181 4 2 3" xfId="5654"/>
    <cellStyle name="xl181 4 3" xfId="6631"/>
    <cellStyle name="xl181 4 4" xfId="5310"/>
    <cellStyle name="xl181 5" xfId="3335"/>
    <cellStyle name="xl181 5 2" xfId="3921"/>
    <cellStyle name="xl181 5 2 2" xfId="7296"/>
    <cellStyle name="xl181 5 2 3" xfId="6246"/>
    <cellStyle name="xl181 5 3" xfId="5107"/>
    <cellStyle name="xl181 5 3 2" xfId="8099"/>
    <cellStyle name="xl181 5 3 3" xfId="5900"/>
    <cellStyle name="xl181 5 4" xfId="6901"/>
    <cellStyle name="xl181 5 5" xfId="4766"/>
    <cellStyle name="xl181 6" xfId="1918"/>
    <cellStyle name="xl181 6 2" xfId="4395"/>
    <cellStyle name="xl181 6 2 2" xfId="7618"/>
    <cellStyle name="xl181 6 3" xfId="6322"/>
    <cellStyle name="xl181 6 4" xfId="2622"/>
    <cellStyle name="xl181 7" xfId="2769"/>
    <cellStyle name="xl181 7 2" xfId="4663"/>
    <cellStyle name="xl181 7 2 2" xfId="7770"/>
    <cellStyle name="xl181 7 3" xfId="6533"/>
    <cellStyle name="xl181 7 4" xfId="5563"/>
    <cellStyle name="xl181 8" xfId="4186"/>
    <cellStyle name="xl181 8 2" xfId="7444"/>
    <cellStyle name="xl181 8 3" xfId="2612"/>
    <cellStyle name="xl181 9" xfId="4811"/>
    <cellStyle name="xl181_2021 (2)" xfId="833"/>
    <cellStyle name="xl182" xfId="181"/>
    <cellStyle name="xl182 10" xfId="4044"/>
    <cellStyle name="xl182 11" xfId="8459"/>
    <cellStyle name="xl182 2" xfId="406"/>
    <cellStyle name="xl182 2 2" xfId="3133"/>
    <cellStyle name="xl182 2 2 2" xfId="4928"/>
    <cellStyle name="xl182 2 2 2 2" xfId="7921"/>
    <cellStyle name="xl182 2 2 2 3" xfId="5722"/>
    <cellStyle name="xl182 2 2 3" xfId="6703"/>
    <cellStyle name="xl182 2 2 4" xfId="3577"/>
    <cellStyle name="xl182 2 3" xfId="3030"/>
    <cellStyle name="xl182 2 3 2" xfId="3660"/>
    <cellStyle name="xl182 2 3 2 2" xfId="7055"/>
    <cellStyle name="xl182 2 3 2 3" xfId="6005"/>
    <cellStyle name="xl182 2 3 3" xfId="4834"/>
    <cellStyle name="xl182 2 3 3 2" xfId="7832"/>
    <cellStyle name="xl182 2 3 3 3" xfId="5633"/>
    <cellStyle name="xl182 2 3 4" xfId="6607"/>
    <cellStyle name="xl182 2 3 5" xfId="1852"/>
    <cellStyle name="xl182 2 4" xfId="2058"/>
    <cellStyle name="xl182 2 4 2" xfId="4460"/>
    <cellStyle name="xl182 2 4 2 2" xfId="7677"/>
    <cellStyle name="xl182 2 4 3" xfId="6398"/>
    <cellStyle name="xl182 2 4 4" xfId="5445"/>
    <cellStyle name="xl182 2 5" xfId="2673"/>
    <cellStyle name="xl182 2 5 2" xfId="4620"/>
    <cellStyle name="xl182 2 5 2 2" xfId="7728"/>
    <cellStyle name="xl182 2 5 3" xfId="6471"/>
    <cellStyle name="xl182 2 5 4" xfId="5505"/>
    <cellStyle name="xl182 2 6" xfId="4142"/>
    <cellStyle name="xl182 2 6 2" xfId="7401"/>
    <cellStyle name="xl182 2 6 3" xfId="4519"/>
    <cellStyle name="xl182 2 7" xfId="3491"/>
    <cellStyle name="xl182 2 8" xfId="4109"/>
    <cellStyle name="xl182 3" xfId="1285"/>
    <cellStyle name="xl182 3 2" xfId="8460"/>
    <cellStyle name="xl182 4" xfId="3055"/>
    <cellStyle name="xl182 4 2" xfId="3678"/>
    <cellStyle name="xl182 4 2 2" xfId="5217"/>
    <cellStyle name="xl182 4 2 2 2" xfId="8208"/>
    <cellStyle name="xl182 4 2 3" xfId="7071"/>
    <cellStyle name="xl182 4 2 4" xfId="6021"/>
    <cellStyle name="xl182 4 3" xfId="4856"/>
    <cellStyle name="xl182 4 3 2" xfId="7854"/>
    <cellStyle name="xl182 4 3 3" xfId="5655"/>
    <cellStyle name="xl182 4 4" xfId="4091"/>
    <cellStyle name="xl182 4 4 2" xfId="7363"/>
    <cellStyle name="xl182 4 5" xfId="6632"/>
    <cellStyle name="xl182 4 6" xfId="4233"/>
    <cellStyle name="xl182 5" xfId="3332"/>
    <cellStyle name="xl182 5 2" xfId="3918"/>
    <cellStyle name="xl182 5 2 2" xfId="5371"/>
    <cellStyle name="xl182 5 2 2 2" xfId="8352"/>
    <cellStyle name="xl182 5 2 3" xfId="7293"/>
    <cellStyle name="xl182 5 2 4" xfId="6243"/>
    <cellStyle name="xl182 5 3" xfId="5104"/>
    <cellStyle name="xl182 5 3 2" xfId="8096"/>
    <cellStyle name="xl182 5 3 3" xfId="5897"/>
    <cellStyle name="xl182 5 4" xfId="6898"/>
    <cellStyle name="xl182 5 5" xfId="4039"/>
    <cellStyle name="xl182 6" xfId="1919"/>
    <cellStyle name="xl182 6 2" xfId="4396"/>
    <cellStyle name="xl182 6 2 2" xfId="7619"/>
    <cellStyle name="xl182 6 3" xfId="6323"/>
    <cellStyle name="xl182 6 4" xfId="4568"/>
    <cellStyle name="xl182 7" xfId="2768"/>
    <cellStyle name="xl182 7 2" xfId="4662"/>
    <cellStyle name="xl182 7 2 2" xfId="7769"/>
    <cellStyle name="xl182 7 3" xfId="6532"/>
    <cellStyle name="xl182 7 4" xfId="5562"/>
    <cellStyle name="xl182 8" xfId="4163"/>
    <cellStyle name="xl182 8 2" xfId="7422"/>
    <cellStyle name="xl182 8 3" xfId="2576"/>
    <cellStyle name="xl182 9" xfId="3712"/>
    <cellStyle name="xl182_2021 (2)" xfId="834"/>
    <cellStyle name="xl183" xfId="182"/>
    <cellStyle name="xl183 2" xfId="407"/>
    <cellStyle name="xl183 3" xfId="1286"/>
    <cellStyle name="xl183 3 2" xfId="8461"/>
    <cellStyle name="xl183 4" xfId="3056"/>
    <cellStyle name="xl183 5" xfId="1920"/>
    <cellStyle name="xl183_2021 (2)" xfId="835"/>
    <cellStyle name="xl184" xfId="183"/>
    <cellStyle name="xl184 2" xfId="408"/>
    <cellStyle name="xl184 2 2" xfId="3134"/>
    <cellStyle name="xl184 2 2 2" xfId="4929"/>
    <cellStyle name="xl184 2 2 2 2" xfId="7922"/>
    <cellStyle name="xl184 2 2 2 3" xfId="5723"/>
    <cellStyle name="xl184 2 2 3" xfId="6704"/>
    <cellStyle name="xl184 2 2 4" xfId="4522"/>
    <cellStyle name="xl184 2 3" xfId="3271"/>
    <cellStyle name="xl184 2 3 2" xfId="3863"/>
    <cellStyle name="xl184 2 3 2 2" xfId="7241"/>
    <cellStyle name="xl184 2 3 2 3" xfId="6191"/>
    <cellStyle name="xl184 2 3 3" xfId="5047"/>
    <cellStyle name="xl184 2 3 3 2" xfId="8039"/>
    <cellStyle name="xl184 2 3 3 3" xfId="5840"/>
    <cellStyle name="xl184 2 3 4" xfId="6839"/>
    <cellStyle name="xl184 2 3 5" xfId="4031"/>
    <cellStyle name="xl184 2 4" xfId="2059"/>
    <cellStyle name="xl184 2 4 2" xfId="4461"/>
    <cellStyle name="xl184 2 4 2 2" xfId="7678"/>
    <cellStyle name="xl184 2 4 3" xfId="6399"/>
    <cellStyle name="xl184 2 4 4" xfId="5446"/>
    <cellStyle name="xl184 2 5" xfId="2076"/>
    <cellStyle name="xl184 2 5 2" xfId="4469"/>
    <cellStyle name="xl184 2 5 2 2" xfId="7686"/>
    <cellStyle name="xl184 2 5 3" xfId="6408"/>
    <cellStyle name="xl184 2 5 4" xfId="5455"/>
    <cellStyle name="xl184 2 6" xfId="4083"/>
    <cellStyle name="xl184 2 6 2" xfId="7358"/>
    <cellStyle name="xl184 2 6 3" xfId="2593"/>
    <cellStyle name="xl184 2 7" xfId="3532"/>
    <cellStyle name="xl184 2 8" xfId="1981"/>
    <cellStyle name="xl184 3" xfId="1287"/>
    <cellStyle name="xl184 4" xfId="3057"/>
    <cellStyle name="xl184 4 2" xfId="3680"/>
    <cellStyle name="xl184 4 2 2" xfId="5218"/>
    <cellStyle name="xl184 4 2 2 2" xfId="8209"/>
    <cellStyle name="xl184 4 2 3" xfId="7072"/>
    <cellStyle name="xl184 4 2 4" xfId="6022"/>
    <cellStyle name="xl184 4 3" xfId="4857"/>
    <cellStyle name="xl184 4 3 2" xfId="7855"/>
    <cellStyle name="xl184 4 3 3" xfId="5656"/>
    <cellStyle name="xl184 4 4" xfId="6633"/>
    <cellStyle name="xl184 4 5" xfId="3489"/>
    <cellStyle name="xl184 5" xfId="3310"/>
    <cellStyle name="xl184 5 2" xfId="3897"/>
    <cellStyle name="xl184 5 2 2" xfId="7273"/>
    <cellStyle name="xl184 5 2 3" xfId="6223"/>
    <cellStyle name="xl184 5 3" xfId="5082"/>
    <cellStyle name="xl184 5 3 2" xfId="8074"/>
    <cellStyle name="xl184 5 3 3" xfId="5875"/>
    <cellStyle name="xl184 5 4" xfId="6876"/>
    <cellStyle name="xl184 5 5" xfId="4016"/>
    <cellStyle name="xl184 6" xfId="1921"/>
    <cellStyle name="xl184 6 2" xfId="4397"/>
    <cellStyle name="xl184 6 2 2" xfId="7620"/>
    <cellStyle name="xl184 6 3" xfId="6324"/>
    <cellStyle name="xl184 6 4" xfId="3905"/>
    <cellStyle name="xl184 7" xfId="2887"/>
    <cellStyle name="xl184 7 2" xfId="6589"/>
    <cellStyle name="xl184 7 3" xfId="5617"/>
    <cellStyle name="xl184 8" xfId="4342"/>
    <cellStyle name="xl184 8 2" xfId="7568"/>
    <cellStyle name="xl184 8 3" xfId="3456"/>
    <cellStyle name="xl184_2021 (2)" xfId="836"/>
    <cellStyle name="xl185" xfId="184"/>
    <cellStyle name="xl185 2" xfId="409"/>
    <cellStyle name="xl185 2 2" xfId="3155"/>
    <cellStyle name="xl185 2 2 2" xfId="3748"/>
    <cellStyle name="xl185 2 2 2 2" xfId="5252"/>
    <cellStyle name="xl185 2 2 2 2 2" xfId="8240"/>
    <cellStyle name="xl185 2 2 2 3" xfId="7128"/>
    <cellStyle name="xl185 2 2 2 4" xfId="6078"/>
    <cellStyle name="xl185 2 2 3" xfId="4947"/>
    <cellStyle name="xl185 2 2 3 2" xfId="7940"/>
    <cellStyle name="xl185 2 2 3 3" xfId="5741"/>
    <cellStyle name="xl185 2 2 4" xfId="6724"/>
    <cellStyle name="xl185 2 2 5" xfId="2721"/>
    <cellStyle name="xl185 2 3" xfId="2060"/>
    <cellStyle name="xl185 2 3 2" xfId="4462"/>
    <cellStyle name="xl185 2 3 2 2" xfId="7679"/>
    <cellStyle name="xl185 2 3 3" xfId="6400"/>
    <cellStyle name="xl185 2 3 4" xfId="5447"/>
    <cellStyle name="xl185 2 4" xfId="4550"/>
    <cellStyle name="xl185 2 5" xfId="8462"/>
    <cellStyle name="xl185 3" xfId="1288"/>
    <cellStyle name="xl185_2021 (2)" xfId="837"/>
    <cellStyle name="xl186" xfId="185"/>
    <cellStyle name="xl186 10" xfId="4795"/>
    <cellStyle name="xl186 2" xfId="410"/>
    <cellStyle name="xl186 3" xfId="1289"/>
    <cellStyle name="xl186 3 2" xfId="8463"/>
    <cellStyle name="xl186 4" xfId="3058"/>
    <cellStyle name="xl186 4 2" xfId="4858"/>
    <cellStyle name="xl186 4 2 2" xfId="7856"/>
    <cellStyle name="xl186 4 2 3" xfId="5657"/>
    <cellStyle name="xl186 4 3" xfId="6634"/>
    <cellStyle name="xl186 4 4" xfId="4492"/>
    <cellStyle name="xl186 5" xfId="3018"/>
    <cellStyle name="xl186 5 2" xfId="3649"/>
    <cellStyle name="xl186 5 2 2" xfId="7044"/>
    <cellStyle name="xl186 5 2 3" xfId="5994"/>
    <cellStyle name="xl186 5 3" xfId="4824"/>
    <cellStyle name="xl186 5 3 2" xfId="7822"/>
    <cellStyle name="xl186 5 3 3" xfId="5623"/>
    <cellStyle name="xl186 5 4" xfId="6595"/>
    <cellStyle name="xl186 5 5" xfId="1841"/>
    <cellStyle name="xl186 6" xfId="1922"/>
    <cellStyle name="xl186 6 2" xfId="4398"/>
    <cellStyle name="xl186 6 2 2" xfId="7621"/>
    <cellStyle name="xl186 6 3" xfId="6325"/>
    <cellStyle name="xl186 6 4" xfId="2530"/>
    <cellStyle name="xl186 7" xfId="2767"/>
    <cellStyle name="xl186 7 2" xfId="4661"/>
    <cellStyle name="xl186 7 2 2" xfId="7768"/>
    <cellStyle name="xl186 7 3" xfId="6531"/>
    <cellStyle name="xl186 7 4" xfId="5561"/>
    <cellStyle name="xl186 8" xfId="4294"/>
    <cellStyle name="xl186 8 2" xfId="7521"/>
    <cellStyle name="xl186 8 3" xfId="3988"/>
    <cellStyle name="xl186 9" xfId="4715"/>
    <cellStyle name="xl186_2021 (2)" xfId="838"/>
    <cellStyle name="xl187" xfId="186"/>
    <cellStyle name="xl187 2" xfId="411"/>
    <cellStyle name="xl187 2 2" xfId="3135"/>
    <cellStyle name="xl187 2 2 2" xfId="3732"/>
    <cellStyle name="xl187 2 2 2 2" xfId="5244"/>
    <cellStyle name="xl187 2 2 2 2 2" xfId="8234"/>
    <cellStyle name="xl187 2 2 2 3" xfId="7115"/>
    <cellStyle name="xl187 2 2 2 4" xfId="6065"/>
    <cellStyle name="xl187 2 2 3" xfId="4930"/>
    <cellStyle name="xl187 2 2 3 2" xfId="7923"/>
    <cellStyle name="xl187 2 2 3 3" xfId="5724"/>
    <cellStyle name="xl187 2 2 4" xfId="6705"/>
    <cellStyle name="xl187 2 2 5" xfId="3496"/>
    <cellStyle name="xl187 2 3" xfId="2061"/>
    <cellStyle name="xl187 2 3 2" xfId="4463"/>
    <cellStyle name="xl187 2 3 2 2" xfId="7680"/>
    <cellStyle name="xl187 2 3 3" xfId="6401"/>
    <cellStyle name="xl187 2 3 4" xfId="5448"/>
    <cellStyle name="xl187 2 4" xfId="2668"/>
    <cellStyle name="xl187 2 4 2" xfId="4616"/>
    <cellStyle name="xl187 2 4 2 2" xfId="7724"/>
    <cellStyle name="xl187 2 4 3" xfId="6470"/>
    <cellStyle name="xl187 2 4 4" xfId="5504"/>
    <cellStyle name="xl187 2 5" xfId="4246"/>
    <cellStyle name="xl187 2 5 2" xfId="7482"/>
    <cellStyle name="xl187 2 5 3" xfId="2631"/>
    <cellStyle name="xl187 2 6" xfId="3473"/>
    <cellStyle name="xl187 3" xfId="1290"/>
    <cellStyle name="xl187_2021 (2)" xfId="839"/>
    <cellStyle name="xl188" xfId="187"/>
    <cellStyle name="xl188 2" xfId="412"/>
    <cellStyle name="xl188 3" xfId="1291"/>
    <cellStyle name="xl188_2021 (2)" xfId="840"/>
    <cellStyle name="xl189" xfId="188"/>
    <cellStyle name="xl189 10" xfId="3619"/>
    <cellStyle name="xl189 2" xfId="413"/>
    <cellStyle name="xl189 2 2" xfId="3136"/>
    <cellStyle name="xl189 2 2 2" xfId="4931"/>
    <cellStyle name="xl189 2 2 2 2" xfId="7924"/>
    <cellStyle name="xl189 2 2 2 3" xfId="5725"/>
    <cellStyle name="xl189 2 2 3" xfId="6706"/>
    <cellStyle name="xl189 2 2 4" xfId="4481"/>
    <cellStyle name="xl189 2 3" xfId="3162"/>
    <cellStyle name="xl189 2 3 2" xfId="3755"/>
    <cellStyle name="xl189 2 3 2 2" xfId="7135"/>
    <cellStyle name="xl189 2 3 2 3" xfId="6085"/>
    <cellStyle name="xl189 2 3 3" xfId="4953"/>
    <cellStyle name="xl189 2 3 3 2" xfId="7946"/>
    <cellStyle name="xl189 2 3 3 3" xfId="5747"/>
    <cellStyle name="xl189 2 3 4" xfId="6731"/>
    <cellStyle name="xl189 2 3 5" xfId="2720"/>
    <cellStyle name="xl189 2 4" xfId="2062"/>
    <cellStyle name="xl189 2 4 2" xfId="4464"/>
    <cellStyle name="xl189 2 4 2 2" xfId="7681"/>
    <cellStyle name="xl189 2 4 3" xfId="6402"/>
    <cellStyle name="xl189 2 4 4" xfId="5449"/>
    <cellStyle name="xl189 2 5" xfId="2667"/>
    <cellStyle name="xl189 2 5 2" xfId="4615"/>
    <cellStyle name="xl189 2 5 2 2" xfId="7723"/>
    <cellStyle name="xl189 2 5 3" xfId="6469"/>
    <cellStyle name="xl189 2 5 4" xfId="5503"/>
    <cellStyle name="xl189 2 6" xfId="4276"/>
    <cellStyle name="xl189 2 6 2" xfId="7506"/>
    <cellStyle name="xl189 2 6 3" xfId="4756"/>
    <cellStyle name="xl189 2 7" xfId="3568"/>
    <cellStyle name="xl189 2 8" xfId="3503"/>
    <cellStyle name="xl189 3" xfId="1292"/>
    <cellStyle name="xl189 3 2" xfId="8464"/>
    <cellStyle name="xl189 4" xfId="3059"/>
    <cellStyle name="xl189 4 2" xfId="4859"/>
    <cellStyle name="xl189 4 2 2" xfId="7857"/>
    <cellStyle name="xl189 4 2 3" xfId="5658"/>
    <cellStyle name="xl189 4 3" xfId="6635"/>
    <cellStyle name="xl189 4 4" xfId="2897"/>
    <cellStyle name="xl189 5" xfId="3309"/>
    <cellStyle name="xl189 5 2" xfId="3896"/>
    <cellStyle name="xl189 5 2 2" xfId="7272"/>
    <cellStyle name="xl189 5 2 3" xfId="6222"/>
    <cellStyle name="xl189 5 3" xfId="5081"/>
    <cellStyle name="xl189 5 3 2" xfId="8073"/>
    <cellStyle name="xl189 5 3 3" xfId="5874"/>
    <cellStyle name="xl189 5 4" xfId="6875"/>
    <cellStyle name="xl189 5 5" xfId="4780"/>
    <cellStyle name="xl189 6" xfId="1923"/>
    <cellStyle name="xl189 6 2" xfId="4399"/>
    <cellStyle name="xl189 6 2 2" xfId="7622"/>
    <cellStyle name="xl189 6 3" xfId="6326"/>
    <cellStyle name="xl189 6 4" xfId="4569"/>
    <cellStyle name="xl189 7" xfId="2766"/>
    <cellStyle name="xl189 7 2" xfId="4660"/>
    <cellStyle name="xl189 7 2 2" xfId="7767"/>
    <cellStyle name="xl189 7 3" xfId="6530"/>
    <cellStyle name="xl189 7 4" xfId="5560"/>
    <cellStyle name="xl189 8" xfId="4065"/>
    <cellStyle name="xl189 8 2" xfId="7342"/>
    <cellStyle name="xl189 8 3" xfId="3560"/>
    <cellStyle name="xl189 9" xfId="2592"/>
    <cellStyle name="xl189_2021 (2)" xfId="841"/>
    <cellStyle name="xl190" xfId="189"/>
    <cellStyle name="xl190 2" xfId="414"/>
    <cellStyle name="xl190 3" xfId="1293"/>
    <cellStyle name="xl190 3 2" xfId="8465"/>
    <cellStyle name="xl190 4" xfId="3060"/>
    <cellStyle name="xl190 4 2" xfId="3682"/>
    <cellStyle name="xl190 4 2 2" xfId="7073"/>
    <cellStyle name="xl190 4 2 3" xfId="6023"/>
    <cellStyle name="xl190 4 3" xfId="4860"/>
    <cellStyle name="xl190 4 3 2" xfId="7858"/>
    <cellStyle name="xl190 4 3 3" xfId="5659"/>
    <cellStyle name="xl190 4 4" xfId="6636"/>
    <cellStyle name="xl190 4 5" xfId="5206"/>
    <cellStyle name="xl190 5" xfId="3080"/>
    <cellStyle name="xl190 5 2" xfId="3699"/>
    <cellStyle name="xl190 5 2 2" xfId="7089"/>
    <cellStyle name="xl190 5 2 3" xfId="6039"/>
    <cellStyle name="xl190 5 3" xfId="4876"/>
    <cellStyle name="xl190 5 3 2" xfId="7874"/>
    <cellStyle name="xl190 5 3 3" xfId="5675"/>
    <cellStyle name="xl190 5 4" xfId="6655"/>
    <cellStyle name="xl190 5 5" xfId="4530"/>
    <cellStyle name="xl190 6" xfId="1924"/>
    <cellStyle name="xl190 6 2" xfId="4400"/>
    <cellStyle name="xl190 6 2 2" xfId="7623"/>
    <cellStyle name="xl190 6 3" xfId="6327"/>
    <cellStyle name="xl190 6 4" xfId="2682"/>
    <cellStyle name="xl190 7" xfId="2765"/>
    <cellStyle name="xl190 7 2" xfId="6529"/>
    <cellStyle name="xl190 7 3" xfId="5559"/>
    <cellStyle name="xl190 8" xfId="4337"/>
    <cellStyle name="xl190 8 2" xfId="7563"/>
    <cellStyle name="xl190 8 3" xfId="3987"/>
    <cellStyle name="xl190 9" xfId="3626"/>
    <cellStyle name="xl190_2021 (2)" xfId="842"/>
    <cellStyle name="xl191" xfId="190"/>
    <cellStyle name="xl191 2" xfId="415"/>
    <cellStyle name="xl191 3" xfId="1294"/>
    <cellStyle name="xl191_2021 (2)" xfId="843"/>
    <cellStyle name="xl192" xfId="191"/>
    <cellStyle name="xl192 10" xfId="3590"/>
    <cellStyle name="xl192 2" xfId="416"/>
    <cellStyle name="xl192 2 2" xfId="3137"/>
    <cellStyle name="xl192 2 2 2" xfId="4932"/>
    <cellStyle name="xl192 2 2 2 2" xfId="7925"/>
    <cellStyle name="xl192 2 2 2 3" xfId="5726"/>
    <cellStyle name="xl192 2 2 3" xfId="6707"/>
    <cellStyle name="xl192 2 2 4" xfId="4259"/>
    <cellStyle name="xl192 2 3" xfId="3147"/>
    <cellStyle name="xl192 2 3 2" xfId="3740"/>
    <cellStyle name="xl192 2 3 2 2" xfId="7122"/>
    <cellStyle name="xl192 2 3 2 3" xfId="6072"/>
    <cellStyle name="xl192 2 3 3" xfId="4940"/>
    <cellStyle name="xl192 2 3 3 2" xfId="7933"/>
    <cellStyle name="xl192 2 3 3 3" xfId="5734"/>
    <cellStyle name="xl192 2 3 4" xfId="6716"/>
    <cellStyle name="xl192 2 3 5" xfId="2824"/>
    <cellStyle name="xl192 2 4" xfId="2065"/>
    <cellStyle name="xl192 2 4 2" xfId="4465"/>
    <cellStyle name="xl192 2 4 2 2" xfId="7682"/>
    <cellStyle name="xl192 2 4 3" xfId="6403"/>
    <cellStyle name="xl192 2 4 4" xfId="5450"/>
    <cellStyle name="xl192 2 5" xfId="2666"/>
    <cellStyle name="xl192 2 5 2" xfId="4614"/>
    <cellStyle name="xl192 2 5 2 2" xfId="7722"/>
    <cellStyle name="xl192 2 5 3" xfId="6468"/>
    <cellStyle name="xl192 2 5 4" xfId="5502"/>
    <cellStyle name="xl192 2 6" xfId="4242"/>
    <cellStyle name="xl192 2 6 2" xfId="7478"/>
    <cellStyle name="xl192 2 6 3" xfId="3724"/>
    <cellStyle name="xl192 2 7" xfId="2724"/>
    <cellStyle name="xl192 2 8" xfId="2598"/>
    <cellStyle name="xl192 3" xfId="1295"/>
    <cellStyle name="xl192 3 2" xfId="8466"/>
    <cellStyle name="xl192 4" xfId="3061"/>
    <cellStyle name="xl192 4 2" xfId="4861"/>
    <cellStyle name="xl192 4 2 2" xfId="7859"/>
    <cellStyle name="xl192 4 2 3" xfId="5660"/>
    <cellStyle name="xl192 4 3" xfId="6637"/>
    <cellStyle name="xl192 4 4" xfId="4114"/>
    <cellStyle name="xl192 5" xfId="3331"/>
    <cellStyle name="xl192 5 2" xfId="3917"/>
    <cellStyle name="xl192 5 2 2" xfId="7292"/>
    <cellStyle name="xl192 5 2 3" xfId="6242"/>
    <cellStyle name="xl192 5 3" xfId="5103"/>
    <cellStyle name="xl192 5 3 2" xfId="8095"/>
    <cellStyle name="xl192 5 3 3" xfId="5896"/>
    <cellStyle name="xl192 5 4" xfId="6897"/>
    <cellStyle name="xl192 5 5" xfId="4803"/>
    <cellStyle name="xl192 6" xfId="1926"/>
    <cellStyle name="xl192 6 2" xfId="4401"/>
    <cellStyle name="xl192 6 2 2" xfId="7624"/>
    <cellStyle name="xl192 6 3" xfId="6328"/>
    <cellStyle name="xl192 6 4" xfId="2415"/>
    <cellStyle name="xl192 7" xfId="2438"/>
    <cellStyle name="xl192 7 2" xfId="4561"/>
    <cellStyle name="xl192 7 2 2" xfId="7697"/>
    <cellStyle name="xl192 7 3" xfId="6424"/>
    <cellStyle name="xl192 7 4" xfId="5466"/>
    <cellStyle name="xl192 8" xfId="4303"/>
    <cellStyle name="xl192 8 2" xfId="7530"/>
    <cellStyle name="xl192 8 3" xfId="3451"/>
    <cellStyle name="xl192 9" xfId="2533"/>
    <cellStyle name="xl192_2021 (2)" xfId="844"/>
    <cellStyle name="xl193" xfId="192"/>
    <cellStyle name="xl193 10" xfId="4798"/>
    <cellStyle name="xl193 11" xfId="2477"/>
    <cellStyle name="xl193 12" xfId="8467"/>
    <cellStyle name="xl193 2" xfId="417"/>
    <cellStyle name="xl193 2 2" xfId="3138"/>
    <cellStyle name="xl193 2 2 2" xfId="3733"/>
    <cellStyle name="xl193 2 2 2 2" xfId="7116"/>
    <cellStyle name="xl193 2 2 2 3" xfId="6066"/>
    <cellStyle name="xl193 2 2 3" xfId="4933"/>
    <cellStyle name="xl193 2 2 3 2" xfId="7926"/>
    <cellStyle name="xl193 2 2 3 3" xfId="5727"/>
    <cellStyle name="xl193 2 2 4" xfId="6708"/>
    <cellStyle name="xl193 2 2 5" xfId="4111"/>
    <cellStyle name="xl193 2 3" xfId="3027"/>
    <cellStyle name="xl193 2 3 2" xfId="3657"/>
    <cellStyle name="xl193 2 3 2 2" xfId="7052"/>
    <cellStyle name="xl193 2 3 2 3" xfId="6002"/>
    <cellStyle name="xl193 2 3 3" xfId="4831"/>
    <cellStyle name="xl193 2 3 3 2" xfId="7829"/>
    <cellStyle name="xl193 2 3 3 3" xfId="5630"/>
    <cellStyle name="xl193 2 3 4" xfId="6604"/>
    <cellStyle name="xl193 2 3 5" xfId="4538"/>
    <cellStyle name="xl193 2 4" xfId="2066"/>
    <cellStyle name="xl193 2 4 2" xfId="4466"/>
    <cellStyle name="xl193 2 4 2 2" xfId="7683"/>
    <cellStyle name="xl193 2 4 3" xfId="6404"/>
    <cellStyle name="xl193 2 4 4" xfId="5451"/>
    <cellStyle name="xl193 2 5" xfId="2665"/>
    <cellStyle name="xl193 2 5 2" xfId="6467"/>
    <cellStyle name="xl193 2 5 3" xfId="5501"/>
    <cellStyle name="xl193 2 6" xfId="4156"/>
    <cellStyle name="xl193 2 6 2" xfId="7415"/>
    <cellStyle name="xl193 2 6 3" xfId="2821"/>
    <cellStyle name="xl193 2 7" xfId="4549"/>
    <cellStyle name="xl193 3" xfId="1296"/>
    <cellStyle name="xl193 3 2" xfId="8468"/>
    <cellStyle name="xl193 4" xfId="3062"/>
    <cellStyle name="xl193 4 2" xfId="3683"/>
    <cellStyle name="xl193 4 2 2" xfId="5219"/>
    <cellStyle name="xl193 4 2 2 2" xfId="8210"/>
    <cellStyle name="xl193 4 2 3" xfId="7074"/>
    <cellStyle name="xl193 4 2 4" xfId="6024"/>
    <cellStyle name="xl193 4 3" xfId="4862"/>
    <cellStyle name="xl193 4 3 2" xfId="7860"/>
    <cellStyle name="xl193 4 3 3" xfId="5661"/>
    <cellStyle name="xl193 4 4" xfId="4092"/>
    <cellStyle name="xl193 4 4 2" xfId="7364"/>
    <cellStyle name="xl193 4 5" xfId="6638"/>
    <cellStyle name="xl193 4 6" xfId="2410"/>
    <cellStyle name="xl193 5" xfId="3308"/>
    <cellStyle name="xl193 5 2" xfId="3895"/>
    <cellStyle name="xl193 5 2 2" xfId="5355"/>
    <cellStyle name="xl193 5 2 2 2" xfId="8336"/>
    <cellStyle name="xl193 5 2 3" xfId="7271"/>
    <cellStyle name="xl193 5 2 4" xfId="6221"/>
    <cellStyle name="xl193 5 3" xfId="5080"/>
    <cellStyle name="xl193 5 3 2" xfId="8072"/>
    <cellStyle name="xl193 5 3 3" xfId="5873"/>
    <cellStyle name="xl193 5 4" xfId="4270"/>
    <cellStyle name="xl193 5 4 2" xfId="7501"/>
    <cellStyle name="xl193 5 5" xfId="6874"/>
    <cellStyle name="xl193 5 6" xfId="4029"/>
    <cellStyle name="xl193 6" xfId="1927"/>
    <cellStyle name="xl193 6 2" xfId="4402"/>
    <cellStyle name="xl193 6 2 2" xfId="7625"/>
    <cellStyle name="xl193 6 3" xfId="6329"/>
    <cellStyle name="xl193 6 4" xfId="4567"/>
    <cellStyle name="xl193 7" xfId="2764"/>
    <cellStyle name="xl193 7 2" xfId="4659"/>
    <cellStyle name="xl193 7 2 2" xfId="7766"/>
    <cellStyle name="xl193 7 3" xfId="6528"/>
    <cellStyle name="xl193 7 4" xfId="5558"/>
    <cellStyle name="xl193 8" xfId="4133"/>
    <cellStyle name="xl193 8 2" xfId="7393"/>
    <cellStyle name="xl193 8 3" xfId="4110"/>
    <cellStyle name="xl193 9" xfId="3548"/>
    <cellStyle name="xl193 9 2" xfId="7008"/>
    <cellStyle name="xl193_2021 (2)" xfId="845"/>
    <cellStyle name="xl194" xfId="193"/>
    <cellStyle name="xl194 2" xfId="418"/>
    <cellStyle name="xl194 3" xfId="1297"/>
    <cellStyle name="xl194 4" xfId="3307"/>
    <cellStyle name="xl194 5" xfId="1928"/>
    <cellStyle name="xl194 6" xfId="3632"/>
    <cellStyle name="xl194_2021 (2)" xfId="846"/>
    <cellStyle name="xl195" xfId="194"/>
    <cellStyle name="xl195 2" xfId="419"/>
    <cellStyle name="xl195 2 2" xfId="3139"/>
    <cellStyle name="xl195 2 2 2" xfId="3734"/>
    <cellStyle name="xl195 2 2 2 2" xfId="7117"/>
    <cellStyle name="xl195 2 2 2 3" xfId="6067"/>
    <cellStyle name="xl195 2 2 3" xfId="4934"/>
    <cellStyle name="xl195 2 2 3 2" xfId="7927"/>
    <cellStyle name="xl195 2 2 3 3" xfId="5728"/>
    <cellStyle name="xl195 2 2 4" xfId="6709"/>
    <cellStyle name="xl195 2 2 5" xfId="2040"/>
    <cellStyle name="xl195 2 3" xfId="3270"/>
    <cellStyle name="xl195 2 3 2" xfId="3862"/>
    <cellStyle name="xl195 2 3 2 2" xfId="7240"/>
    <cellStyle name="xl195 2 3 2 3" xfId="6190"/>
    <cellStyle name="xl195 2 3 3" xfId="6838"/>
    <cellStyle name="xl195 2 3 4" xfId="4794"/>
    <cellStyle name="xl195 2 4" xfId="2068"/>
    <cellStyle name="xl195 2 4 2" xfId="6405"/>
    <cellStyle name="xl195 2 4 3" xfId="5452"/>
    <cellStyle name="xl195 2 5" xfId="4036"/>
    <cellStyle name="xl195 2 6" xfId="5264"/>
    <cellStyle name="xl195 3" xfId="1298"/>
    <cellStyle name="xl195 4" xfId="3063"/>
    <cellStyle name="xl195 4 2" xfId="3684"/>
    <cellStyle name="xl195 4 2 2" xfId="7075"/>
    <cellStyle name="xl195 4 2 3" xfId="6025"/>
    <cellStyle name="xl195 4 3" xfId="4863"/>
    <cellStyle name="xl195 4 3 2" xfId="7861"/>
    <cellStyle name="xl195 4 3 3" xfId="5662"/>
    <cellStyle name="xl195 4 4" xfId="6639"/>
    <cellStyle name="xl195 4 5" xfId="3567"/>
    <cellStyle name="xl195 5" xfId="3079"/>
    <cellStyle name="xl195 5 2" xfId="3698"/>
    <cellStyle name="xl195 5 2 2" xfId="7088"/>
    <cellStyle name="xl195 5 2 3" xfId="6038"/>
    <cellStyle name="xl195 5 3" xfId="4875"/>
    <cellStyle name="xl195 5 3 2" xfId="7873"/>
    <cellStyle name="xl195 5 3 3" xfId="5674"/>
    <cellStyle name="xl195 5 4" xfId="6654"/>
    <cellStyle name="xl195 5 5" xfId="3464"/>
    <cellStyle name="xl195 6" xfId="1929"/>
    <cellStyle name="xl195 6 2" xfId="4403"/>
    <cellStyle name="xl195 6 2 2" xfId="7626"/>
    <cellStyle name="xl195 6 3" xfId="6330"/>
    <cellStyle name="xl195 6 4" xfId="3866"/>
    <cellStyle name="xl195 7" xfId="1941"/>
    <cellStyle name="xl195 7 2" xfId="6333"/>
    <cellStyle name="xl195 7 3" xfId="4565"/>
    <cellStyle name="xl195 8" xfId="4336"/>
    <cellStyle name="xl195 8 2" xfId="7562"/>
    <cellStyle name="xl195 8 3" xfId="4753"/>
    <cellStyle name="xl195_2021 (2)" xfId="847"/>
    <cellStyle name="xl196" xfId="195"/>
    <cellStyle name="xl196 2" xfId="420"/>
    <cellStyle name="xl196 2 2" xfId="3154"/>
    <cellStyle name="xl196 2 2 2" xfId="3747"/>
    <cellStyle name="xl196 2 2 2 2" xfId="5251"/>
    <cellStyle name="xl196 2 2 2 2 2" xfId="8239"/>
    <cellStyle name="xl196 2 2 2 3" xfId="7127"/>
    <cellStyle name="xl196 2 2 2 4" xfId="6077"/>
    <cellStyle name="xl196 2 2 3" xfId="4946"/>
    <cellStyle name="xl196 2 2 3 2" xfId="7939"/>
    <cellStyle name="xl196 2 2 3 3" xfId="5740"/>
    <cellStyle name="xl196 2 2 4" xfId="4159"/>
    <cellStyle name="xl196 2 2 4 2" xfId="7418"/>
    <cellStyle name="xl196 2 2 5" xfId="6723"/>
    <cellStyle name="xl196 2 2 6" xfId="3513"/>
    <cellStyle name="xl196 2 3" xfId="2069"/>
    <cellStyle name="xl196 2 3 2" xfId="4467"/>
    <cellStyle name="xl196 2 3 2 2" xfId="7684"/>
    <cellStyle name="xl196 2 3 3" xfId="6406"/>
    <cellStyle name="xl196 2 3 4" xfId="5453"/>
    <cellStyle name="xl196 2 4" xfId="4190"/>
    <cellStyle name="xl196 2 5" xfId="8470"/>
    <cellStyle name="xl196 3" xfId="1299"/>
    <cellStyle name="xl196 3 2" xfId="8471"/>
    <cellStyle name="xl196 4" xfId="3064"/>
    <cellStyle name="xl196 4 2" xfId="6640"/>
    <cellStyle name="xl196 5" xfId="1930"/>
    <cellStyle name="xl196 5 2" xfId="6331"/>
    <cellStyle name="xl196 6" xfId="4517"/>
    <cellStyle name="xl196 7" xfId="8469"/>
    <cellStyle name="xl196_2021 (2)" xfId="848"/>
    <cellStyle name="xl197" xfId="196"/>
    <cellStyle name="xl197 2" xfId="421"/>
    <cellStyle name="xl197 2 2" xfId="8472"/>
    <cellStyle name="xl197 3" xfId="1300"/>
    <cellStyle name="xl197_2021 (2)" xfId="849"/>
    <cellStyle name="xl198" xfId="197"/>
    <cellStyle name="xl198 2" xfId="422"/>
    <cellStyle name="xl198 2 2" xfId="3140"/>
    <cellStyle name="xl198 2 2 2" xfId="3735"/>
    <cellStyle name="xl198 2 2 2 2" xfId="7118"/>
    <cellStyle name="xl198 2 2 2 3" xfId="6068"/>
    <cellStyle name="xl198 2 2 3" xfId="4935"/>
    <cellStyle name="xl198 2 2 3 2" xfId="7928"/>
    <cellStyle name="xl198 2 2 3 3" xfId="5729"/>
    <cellStyle name="xl198 2 2 4" xfId="6710"/>
    <cellStyle name="xl198 2 2 5" xfId="3578"/>
    <cellStyle name="xl198 2 3" xfId="3026"/>
    <cellStyle name="xl198 2 3 2" xfId="3656"/>
    <cellStyle name="xl198 2 3 2 2" xfId="7051"/>
    <cellStyle name="xl198 2 3 2 3" xfId="6001"/>
    <cellStyle name="xl198 2 3 3" xfId="6603"/>
    <cellStyle name="xl198 2 3 4" xfId="3462"/>
    <cellStyle name="xl198 2 4" xfId="2071"/>
    <cellStyle name="xl198 2 4 2" xfId="4468"/>
    <cellStyle name="xl198 2 4 2 2" xfId="7685"/>
    <cellStyle name="xl198 2 4 3" xfId="6407"/>
    <cellStyle name="xl198 2 4 4" xfId="5454"/>
    <cellStyle name="xl198 2 5" xfId="2663"/>
    <cellStyle name="xl198 2 5 2" xfId="6466"/>
    <cellStyle name="xl198 2 5 3" xfId="5500"/>
    <cellStyle name="xl198 2 6" xfId="3976"/>
    <cellStyle name="xl198 2 7" xfId="4260"/>
    <cellStyle name="xl198 3" xfId="1301"/>
    <cellStyle name="xl198_2021 (2)" xfId="850"/>
    <cellStyle name="xl199" xfId="423"/>
    <cellStyle name="xl199 2" xfId="1302"/>
    <cellStyle name="xl199 3" xfId="3413"/>
    <cellStyle name="xl199 4" xfId="8473"/>
    <cellStyle name="xl200" xfId="424"/>
    <cellStyle name="xl200 2" xfId="1303"/>
    <cellStyle name="xl201" xfId="425"/>
    <cellStyle name="xl201 2" xfId="1304"/>
    <cellStyle name="xl202" xfId="1305"/>
    <cellStyle name="xl202 2" xfId="1306"/>
    <cellStyle name="xl203" xfId="1307"/>
    <cellStyle name="xl203 2" xfId="1308"/>
    <cellStyle name="xl204" xfId="1309"/>
    <cellStyle name="xl204 2" xfId="1310"/>
    <cellStyle name="xl21" xfId="198"/>
    <cellStyle name="xl21 2" xfId="426"/>
    <cellStyle name="xl21 3" xfId="521"/>
    <cellStyle name="xl21 3 2" xfId="2164"/>
    <cellStyle name="xl21 4" xfId="676"/>
    <cellStyle name="xl21 4 2" xfId="2319"/>
    <cellStyle name="xl21 5" xfId="1311"/>
    <cellStyle name="xl21 5 2" xfId="1312"/>
    <cellStyle name="xl21 6" xfId="1313"/>
    <cellStyle name="xl21_2021 (2)" xfId="851"/>
    <cellStyle name="xl22" xfId="32"/>
    <cellStyle name="xl22 2" xfId="260"/>
    <cellStyle name="xl22 2 2" xfId="1314"/>
    <cellStyle name="xl22 3" xfId="522"/>
    <cellStyle name="xl22 3 2" xfId="1315"/>
    <cellStyle name="xl22 3 3" xfId="2165"/>
    <cellStyle name="xl22 4" xfId="677"/>
    <cellStyle name="xl22 4 2" xfId="2320"/>
    <cellStyle name="xl22 5" xfId="1316"/>
    <cellStyle name="xl22 5 2" xfId="1317"/>
    <cellStyle name="xl22 6" xfId="1318"/>
    <cellStyle name="xl22_2021 (2)" xfId="852"/>
    <cellStyle name="xl23" xfId="41"/>
    <cellStyle name="xl23 2" xfId="267"/>
    <cellStyle name="xl23 2 2" xfId="1319"/>
    <cellStyle name="xl23 3" xfId="523"/>
    <cellStyle name="xl23 4" xfId="678"/>
    <cellStyle name="xl23 4 2" xfId="2321"/>
    <cellStyle name="xl23 5" xfId="1320"/>
    <cellStyle name="xl23 5 2" xfId="1321"/>
    <cellStyle name="xl23 6" xfId="1322"/>
    <cellStyle name="xl23_2021 (2)" xfId="853"/>
    <cellStyle name="xl24" xfId="48"/>
    <cellStyle name="xl24 2" xfId="274"/>
    <cellStyle name="xl24 2 2" xfId="1323"/>
    <cellStyle name="xl24 3" xfId="524"/>
    <cellStyle name="xl24 3 2" xfId="1324"/>
    <cellStyle name="xl24 3 3" xfId="2167"/>
    <cellStyle name="xl24 4" xfId="679"/>
    <cellStyle name="xl24 4 2" xfId="2322"/>
    <cellStyle name="xl24 5" xfId="1325"/>
    <cellStyle name="xl24 5 2" xfId="1326"/>
    <cellStyle name="xl24 6" xfId="1327"/>
    <cellStyle name="xl24_2021 (2)" xfId="854"/>
    <cellStyle name="xl25" xfId="65"/>
    <cellStyle name="xl25 2" xfId="291"/>
    <cellStyle name="xl25 2 2" xfId="1328"/>
    <cellStyle name="xl25 3" xfId="525"/>
    <cellStyle name="xl25 3 2" xfId="2168"/>
    <cellStyle name="xl25 4" xfId="680"/>
    <cellStyle name="xl25 4 2" xfId="2323"/>
    <cellStyle name="xl25 5" xfId="1329"/>
    <cellStyle name="xl25 5 2" xfId="1330"/>
    <cellStyle name="xl25 6" xfId="1331"/>
    <cellStyle name="xl25_2021 (2)" xfId="855"/>
    <cellStyle name="xl26" xfId="199"/>
    <cellStyle name="xl26 2" xfId="427"/>
    <cellStyle name="xl26 2 2" xfId="1332"/>
    <cellStyle name="xl26 2 3" xfId="1864"/>
    <cellStyle name="xl26 2 4" xfId="8475"/>
    <cellStyle name="xl26 3" xfId="526"/>
    <cellStyle name="xl26 3 2" xfId="1333"/>
    <cellStyle name="xl26 4" xfId="1334"/>
    <cellStyle name="xl26 4 2" xfId="8476"/>
    <cellStyle name="xl26 5" xfId="1335"/>
    <cellStyle name="xl26 5 2" xfId="1336"/>
    <cellStyle name="xl26 5 2 2" xfId="2871"/>
    <cellStyle name="xl26 5 3" xfId="3498"/>
    <cellStyle name="xl26 6" xfId="1337"/>
    <cellStyle name="xl26 6 2" xfId="4792"/>
    <cellStyle name="xl26 7" xfId="3723"/>
    <cellStyle name="xl26 8" xfId="8474"/>
    <cellStyle name="xl26_2021 (2)" xfId="856"/>
    <cellStyle name="xl27" xfId="67"/>
    <cellStyle name="xl27 10" xfId="3615"/>
    <cellStyle name="xl27 10 2" xfId="7031"/>
    <cellStyle name="xl27 11" xfId="2695"/>
    <cellStyle name="xl27 12" xfId="4783"/>
    <cellStyle name="xl27 2" xfId="293"/>
    <cellStyle name="xl27 2 10" xfId="2412"/>
    <cellStyle name="xl27 2 2" xfId="1338"/>
    <cellStyle name="xl27 2 2 2" xfId="8477"/>
    <cellStyle name="xl27 2 3" xfId="3097"/>
    <cellStyle name="xl27 2 3 2" xfId="3711"/>
    <cellStyle name="xl27 2 3 2 2" xfId="5237"/>
    <cellStyle name="xl27 2 3 2 2 2" xfId="8228"/>
    <cellStyle name="xl27 2 3 2 3" xfId="7101"/>
    <cellStyle name="xl27 2 3 2 4" xfId="6051"/>
    <cellStyle name="xl27 2 3 3" xfId="4892"/>
    <cellStyle name="xl27 2 3 3 2" xfId="7889"/>
    <cellStyle name="xl27 2 3 3 3" xfId="5690"/>
    <cellStyle name="xl27 2 3 4" xfId="4107"/>
    <cellStyle name="xl27 2 3 4 2" xfId="7379"/>
    <cellStyle name="xl27 2 3 5" xfId="6671"/>
    <cellStyle name="xl27 2 3 6" xfId="1865"/>
    <cellStyle name="xl27 2 4" xfId="3143"/>
    <cellStyle name="xl27 2 4 2" xfId="4937"/>
    <cellStyle name="xl27 2 4 2 2" xfId="7930"/>
    <cellStyle name="xl27 2 4 2 3" xfId="5731"/>
    <cellStyle name="xl27 2 4 3" xfId="4130"/>
    <cellStyle name="xl27 2 4 3 2" xfId="7391"/>
    <cellStyle name="xl27 2 4 4" xfId="6712"/>
    <cellStyle name="xl27 2 4 5" xfId="2519"/>
    <cellStyle name="xl27 2 5" xfId="1989"/>
    <cellStyle name="xl27 2 5 2" xfId="4428"/>
    <cellStyle name="xl27 2 5 2 2" xfId="7648"/>
    <cellStyle name="xl27 2 5 3" xfId="6356"/>
    <cellStyle name="xl27 2 5 4" xfId="5404"/>
    <cellStyle name="xl27 2 6" xfId="2431"/>
    <cellStyle name="xl27 2 6 2" xfId="4558"/>
    <cellStyle name="xl27 2 6 2 2" xfId="7694"/>
    <cellStyle name="xl27 2 6 3" xfId="6421"/>
    <cellStyle name="xl27 2 6 4" xfId="5463"/>
    <cellStyle name="xl27 2 7" xfId="4241"/>
    <cellStyle name="xl27 2 7 2" xfId="7477"/>
    <cellStyle name="xl27 2 7 3" xfId="2633"/>
    <cellStyle name="xl27 2 8" xfId="2617"/>
    <cellStyle name="xl27 2 8 2" xfId="6455"/>
    <cellStyle name="xl27 2 9" xfId="4498"/>
    <cellStyle name="xl27 3" xfId="527"/>
    <cellStyle name="xl27 3 2" xfId="1339"/>
    <cellStyle name="xl27 3 3" xfId="2170"/>
    <cellStyle name="xl27 4" xfId="681"/>
    <cellStyle name="xl27 4 2" xfId="2324"/>
    <cellStyle name="xl27 5" xfId="1340"/>
    <cellStyle name="xl27 5 2" xfId="1341"/>
    <cellStyle name="xl27 5 2 2" xfId="3364"/>
    <cellStyle name="xl27 5 2 2 2" xfId="3949"/>
    <cellStyle name="xl27 5 2 2 2 2" xfId="5393"/>
    <cellStyle name="xl27 5 2 2 2 2 2" xfId="8374"/>
    <cellStyle name="xl27 5 2 2 2 3" xfId="7324"/>
    <cellStyle name="xl27 5 2 2 2 4" xfId="6274"/>
    <cellStyle name="xl27 5 2 2 3" xfId="5130"/>
    <cellStyle name="xl27 5 2 2 3 2" xfId="8122"/>
    <cellStyle name="xl27 5 2 2 3 3" xfId="5924"/>
    <cellStyle name="xl27 5 2 2 4" xfId="4305"/>
    <cellStyle name="xl27 5 2 2 4 2" xfId="7532"/>
    <cellStyle name="xl27 5 2 2 5" xfId="6930"/>
    <cellStyle name="xl27 5 2 2 6" xfId="2689"/>
    <cellStyle name="xl27 5 2 3" xfId="2655"/>
    <cellStyle name="xl27 5 2 3 2" xfId="4608"/>
    <cellStyle name="xl27 5 2 3 2 2" xfId="7717"/>
    <cellStyle name="xl27 5 2 3 3" xfId="6461"/>
    <cellStyle name="xl27 5 2 3 4" xfId="5495"/>
    <cellStyle name="xl27 5 2 4" xfId="4354"/>
    <cellStyle name="xl27 5 2 4 2" xfId="7579"/>
    <cellStyle name="xl27 5 2 4 3" xfId="3986"/>
    <cellStyle name="xl27 5 2 5" xfId="3390"/>
    <cellStyle name="xl27 5 2 5 2" xfId="6952"/>
    <cellStyle name="xl27 5 2 6" xfId="4790"/>
    <cellStyle name="xl27 5 2 7" xfId="4124"/>
    <cellStyle name="xl27 5 3" xfId="3367"/>
    <cellStyle name="xl27 5 3 2" xfId="3952"/>
    <cellStyle name="xl27 5 3 2 2" xfId="5396"/>
    <cellStyle name="xl27 5 3 2 2 2" xfId="8377"/>
    <cellStyle name="xl27 5 3 2 3" xfId="7327"/>
    <cellStyle name="xl27 5 3 2 4" xfId="6277"/>
    <cellStyle name="xl27 5 3 3" xfId="5133"/>
    <cellStyle name="xl27 5 3 3 2" xfId="8125"/>
    <cellStyle name="xl27 5 3 3 3" xfId="5927"/>
    <cellStyle name="xl27 5 3 4" xfId="4308"/>
    <cellStyle name="xl27 5 3 4 2" xfId="7535"/>
    <cellStyle name="xl27 5 3 5" xfId="6933"/>
    <cellStyle name="xl27 5 3 6" xfId="2542"/>
    <cellStyle name="xl27 5 4" xfId="2654"/>
    <cellStyle name="xl27 5 4 2" xfId="4607"/>
    <cellStyle name="xl27 5 4 2 2" xfId="7716"/>
    <cellStyle name="xl27 5 4 3" xfId="6460"/>
    <cellStyle name="xl27 5 4 4" xfId="5494"/>
    <cellStyle name="xl27 5 5" xfId="4355"/>
    <cellStyle name="xl27 5 5 2" xfId="7580"/>
    <cellStyle name="xl27 5 5 3" xfId="3973"/>
    <cellStyle name="xl27 5 6" xfId="3391"/>
    <cellStyle name="xl27 5 6 2" xfId="6953"/>
    <cellStyle name="xl27 5 7" xfId="4515"/>
    <cellStyle name="xl27 5 8" xfId="5243"/>
    <cellStyle name="xl27 6" xfId="1342"/>
    <cellStyle name="xl27 6 2" xfId="3361"/>
    <cellStyle name="xl27 6 2 2" xfId="3946"/>
    <cellStyle name="xl27 6 2 2 2" xfId="5391"/>
    <cellStyle name="xl27 6 2 2 2 2" xfId="8372"/>
    <cellStyle name="xl27 6 2 2 3" xfId="7321"/>
    <cellStyle name="xl27 6 2 2 4" xfId="6271"/>
    <cellStyle name="xl27 6 2 3" xfId="5127"/>
    <cellStyle name="xl27 6 2 3 2" xfId="8119"/>
    <cellStyle name="xl27 6 2 3 3" xfId="5921"/>
    <cellStyle name="xl27 6 2 4" xfId="4302"/>
    <cellStyle name="xl27 6 2 4 2" xfId="7529"/>
    <cellStyle name="xl27 6 2 5" xfId="6927"/>
    <cellStyle name="xl27 6 2 6" xfId="1932"/>
    <cellStyle name="xl27 6 3" xfId="2656"/>
    <cellStyle name="xl27 6 3 2" xfId="4609"/>
    <cellStyle name="xl27 6 3 2 2" xfId="7718"/>
    <cellStyle name="xl27 6 3 3" xfId="6462"/>
    <cellStyle name="xl27 6 3 4" xfId="5496"/>
    <cellStyle name="xl27 6 4" xfId="4351"/>
    <cellStyle name="xl27 6 4 2" xfId="7576"/>
    <cellStyle name="xl27 6 4 3" xfId="4763"/>
    <cellStyle name="xl27 6 5" xfId="3389"/>
    <cellStyle name="xl27 6 5 2" xfId="6951"/>
    <cellStyle name="xl27 6 6" xfId="1855"/>
    <cellStyle name="xl27 6 7" xfId="2855"/>
    <cellStyle name="xl27 7" xfId="3032"/>
    <cellStyle name="xl27 7 2" xfId="3662"/>
    <cellStyle name="xl27 7 2 2" xfId="5203"/>
    <cellStyle name="xl27 7 2 2 2" xfId="8195"/>
    <cellStyle name="xl27 7 2 3" xfId="7057"/>
    <cellStyle name="xl27 7 2 4" xfId="6007"/>
    <cellStyle name="xl27 7 3" xfId="4836"/>
    <cellStyle name="xl27 7 3 2" xfId="7834"/>
    <cellStyle name="xl27 7 3 3" xfId="5635"/>
    <cellStyle name="xl27 7 4" xfId="4070"/>
    <cellStyle name="xl27 7 4 2" xfId="7346"/>
    <cellStyle name="xl27 7 5" xfId="6609"/>
    <cellStyle name="xl27 7 6" xfId="3562"/>
    <cellStyle name="xl27 8" xfId="2846"/>
    <cellStyle name="xl27 8 2" xfId="4699"/>
    <cellStyle name="xl27 8 2 2" xfId="7805"/>
    <cellStyle name="xl27 8 3" xfId="6571"/>
    <cellStyle name="xl27 8 4" xfId="5601"/>
    <cellStyle name="xl27 9" xfId="4352"/>
    <cellStyle name="xl27 9 2" xfId="7577"/>
    <cellStyle name="xl27 9 3" xfId="3998"/>
    <cellStyle name="xl27_2021 (2)" xfId="857"/>
    <cellStyle name="xl28" xfId="75"/>
    <cellStyle name="xl28 10" xfId="3609"/>
    <cellStyle name="xl28 10 2" xfId="7026"/>
    <cellStyle name="xl28 11" xfId="3985"/>
    <cellStyle name="xl28 12" xfId="2468"/>
    <cellStyle name="xl28 2" xfId="300"/>
    <cellStyle name="xl28 2 10" xfId="1999"/>
    <cellStyle name="xl28 2 2" xfId="1343"/>
    <cellStyle name="xl28 2 2 2" xfId="8478"/>
    <cellStyle name="xl28 2 3" xfId="3104"/>
    <cellStyle name="xl28 2 3 2" xfId="3713"/>
    <cellStyle name="xl28 2 3 2 2" xfId="5238"/>
    <cellStyle name="xl28 2 3 2 2 2" xfId="8229"/>
    <cellStyle name="xl28 2 3 2 3" xfId="7102"/>
    <cellStyle name="xl28 2 3 2 4" xfId="6052"/>
    <cellStyle name="xl28 2 3 3" xfId="4899"/>
    <cellStyle name="xl28 2 3 3 2" xfId="7896"/>
    <cellStyle name="xl28 2 3 3 3" xfId="5697"/>
    <cellStyle name="xl28 2 3 4" xfId="4108"/>
    <cellStyle name="xl28 2 3 4 2" xfId="7380"/>
    <cellStyle name="xl28 2 3 5" xfId="6678"/>
    <cellStyle name="xl28 2 3 6" xfId="2856"/>
    <cellStyle name="xl28 2 4" xfId="3065"/>
    <cellStyle name="xl28 2 4 2" xfId="4864"/>
    <cellStyle name="xl28 2 4 2 2" xfId="7862"/>
    <cellStyle name="xl28 2 4 2 3" xfId="5663"/>
    <cellStyle name="xl28 2 4 3" xfId="4093"/>
    <cellStyle name="xl28 2 4 3 2" xfId="7365"/>
    <cellStyle name="xl28 2 4 4" xfId="6641"/>
    <cellStyle name="xl28 2 4 5" xfId="4532"/>
    <cellStyle name="xl28 2 5" xfId="1996"/>
    <cellStyle name="xl28 2 5 2" xfId="4435"/>
    <cellStyle name="xl28 2 5 2 2" xfId="7655"/>
    <cellStyle name="xl28 2 5 3" xfId="6363"/>
    <cellStyle name="xl28 2 5 4" xfId="5411"/>
    <cellStyle name="xl28 2 6" xfId="2079"/>
    <cellStyle name="xl28 2 6 2" xfId="4470"/>
    <cellStyle name="xl28 2 6 2 2" xfId="7687"/>
    <cellStyle name="xl28 2 6 3" xfId="6409"/>
    <cellStyle name="xl28 2 6 4" xfId="5456"/>
    <cellStyle name="xl28 2 7" xfId="4141"/>
    <cellStyle name="xl28 2 7 2" xfId="7400"/>
    <cellStyle name="xl28 2 7 3" xfId="2580"/>
    <cellStyle name="xl28 2 8" xfId="2761"/>
    <cellStyle name="xl28 2 8 2" xfId="6526"/>
    <cellStyle name="xl28 2 9" xfId="3484"/>
    <cellStyle name="xl28 3" xfId="528"/>
    <cellStyle name="xl28 3 2" xfId="2171"/>
    <cellStyle name="xl28 4" xfId="682"/>
    <cellStyle name="xl28 4 2" xfId="2325"/>
    <cellStyle name="xl28 5" xfId="1344"/>
    <cellStyle name="xl28 5 2" xfId="1345"/>
    <cellStyle name="xl28 5 2 2" xfId="3351"/>
    <cellStyle name="xl28 5 2 2 2" xfId="3936"/>
    <cellStyle name="xl28 5 2 2 2 2" xfId="5383"/>
    <cellStyle name="xl28 5 2 2 2 2 2" xfId="8364"/>
    <cellStyle name="xl28 5 2 2 2 3" xfId="7311"/>
    <cellStyle name="xl28 5 2 2 2 4" xfId="6261"/>
    <cellStyle name="xl28 5 2 2 3" xfId="5119"/>
    <cellStyle name="xl28 5 2 2 3 2" xfId="8111"/>
    <cellStyle name="xl28 5 2 2 3 3" xfId="5912"/>
    <cellStyle name="xl28 5 2 2 4" xfId="4293"/>
    <cellStyle name="xl28 5 2 2 4 2" xfId="7520"/>
    <cellStyle name="xl28 5 2 2 5" xfId="6917"/>
    <cellStyle name="xl28 5 2 2 6" xfId="4754"/>
    <cellStyle name="xl28 5 2 3" xfId="2658"/>
    <cellStyle name="xl28 5 2 3 2" xfId="4611"/>
    <cellStyle name="xl28 5 2 3 2 2" xfId="7720"/>
    <cellStyle name="xl28 5 2 3 3" xfId="6464"/>
    <cellStyle name="xl28 5 2 3 4" xfId="5498"/>
    <cellStyle name="xl28 5 2 4" xfId="4347"/>
    <cellStyle name="xl28 5 2 4 2" xfId="7572"/>
    <cellStyle name="xl28 5 2 4 3" xfId="4800"/>
    <cellStyle name="xl28 5 2 5" xfId="3387"/>
    <cellStyle name="xl28 5 2 5 2" xfId="6949"/>
    <cellStyle name="xl28 5 2 6" xfId="2687"/>
    <cellStyle name="xl28 5 2 7" xfId="4408"/>
    <cellStyle name="xl28 5 3" xfId="3356"/>
    <cellStyle name="xl28 5 3 2" xfId="3941"/>
    <cellStyle name="xl28 5 3 2 2" xfId="5387"/>
    <cellStyle name="xl28 5 3 2 2 2" xfId="8368"/>
    <cellStyle name="xl28 5 3 2 3" xfId="7316"/>
    <cellStyle name="xl28 5 3 2 4" xfId="6266"/>
    <cellStyle name="xl28 5 3 3" xfId="5123"/>
    <cellStyle name="xl28 5 3 3 2" xfId="8115"/>
    <cellStyle name="xl28 5 3 3 3" xfId="5917"/>
    <cellStyle name="xl28 5 3 4" xfId="4298"/>
    <cellStyle name="xl28 5 3 4 2" xfId="7525"/>
    <cellStyle name="xl28 5 3 5" xfId="6922"/>
    <cellStyle name="xl28 5 3 6" xfId="2792"/>
    <cellStyle name="xl28 5 4" xfId="2657"/>
    <cellStyle name="xl28 5 4 2" xfId="4610"/>
    <cellStyle name="xl28 5 4 2 2" xfId="7719"/>
    <cellStyle name="xl28 5 4 3" xfId="6463"/>
    <cellStyle name="xl28 5 4 4" xfId="5497"/>
    <cellStyle name="xl28 5 5" xfId="4151"/>
    <cellStyle name="xl28 5 5 2" xfId="7410"/>
    <cellStyle name="xl28 5 5 3" xfId="2648"/>
    <cellStyle name="xl28 5 6" xfId="3388"/>
    <cellStyle name="xl28 5 6 2" xfId="6950"/>
    <cellStyle name="xl28 5 7" xfId="1946"/>
    <cellStyle name="xl28 5 8" xfId="3459"/>
    <cellStyle name="xl28 6" xfId="1346"/>
    <cellStyle name="xl28 6 2" xfId="3194"/>
    <cellStyle name="xl28 6 2 2" xfId="3786"/>
    <cellStyle name="xl28 6 2 2 2" xfId="5275"/>
    <cellStyle name="xl28 6 2 2 2 2" xfId="8262"/>
    <cellStyle name="xl28 6 2 2 3" xfId="7166"/>
    <cellStyle name="xl28 6 2 2 4" xfId="6116"/>
    <cellStyle name="xl28 6 2 3" xfId="4975"/>
    <cellStyle name="xl28 6 2 3 2" xfId="7968"/>
    <cellStyle name="xl28 6 2 3 3" xfId="5769"/>
    <cellStyle name="xl28 6 2 4" xfId="4197"/>
    <cellStyle name="xl28 6 2 4 2" xfId="7454"/>
    <cellStyle name="xl28 6 2 5" xfId="6763"/>
    <cellStyle name="xl28 6 2 6" xfId="1833"/>
    <cellStyle name="xl28 6 3" xfId="2659"/>
    <cellStyle name="xl28 6 3 2" xfId="4612"/>
    <cellStyle name="xl28 6 3 2 2" xfId="7721"/>
    <cellStyle name="xl28 6 3 3" xfId="6465"/>
    <cellStyle name="xl28 6 3 4" xfId="5499"/>
    <cellStyle name="xl28 6 4" xfId="4234"/>
    <cellStyle name="xl28 6 4 2" xfId="7470"/>
    <cellStyle name="xl28 6 4 3" xfId="2636"/>
    <cellStyle name="xl28 6 5" xfId="3386"/>
    <cellStyle name="xl28 6 5 2" xfId="6948"/>
    <cellStyle name="xl28 6 6" xfId="4040"/>
    <cellStyle name="xl28 6 7" xfId="3406"/>
    <cellStyle name="xl28 7" xfId="3034"/>
    <cellStyle name="xl28 7 2" xfId="3664"/>
    <cellStyle name="xl28 7 2 2" xfId="5205"/>
    <cellStyle name="xl28 7 2 2 2" xfId="8197"/>
    <cellStyle name="xl28 7 2 3" xfId="7059"/>
    <cellStyle name="xl28 7 2 4" xfId="6009"/>
    <cellStyle name="xl28 7 3" xfId="4838"/>
    <cellStyle name="xl28 7 3 2" xfId="7836"/>
    <cellStyle name="xl28 7 3 3" xfId="5637"/>
    <cellStyle name="xl28 7 4" xfId="4072"/>
    <cellStyle name="xl28 7 4 2" xfId="7348"/>
    <cellStyle name="xl28 7 5" xfId="6611"/>
    <cellStyle name="xl28 7 6" xfId="2414"/>
    <cellStyle name="xl28 8" xfId="2839"/>
    <cellStyle name="xl28 8 2" xfId="4693"/>
    <cellStyle name="xl28 8 2 2" xfId="7799"/>
    <cellStyle name="xl28 8 3" xfId="6565"/>
    <cellStyle name="xl28 8 4" xfId="5595"/>
    <cellStyle name="xl28 9" xfId="4348"/>
    <cellStyle name="xl28 9 2" xfId="7573"/>
    <cellStyle name="xl28 9 3" xfId="4788"/>
    <cellStyle name="xl28_2021 (2)" xfId="858"/>
    <cellStyle name="xl29" xfId="78"/>
    <cellStyle name="xl29 2" xfId="303"/>
    <cellStyle name="xl29 2 2" xfId="1347"/>
    <cellStyle name="xl29 2 3" xfId="2735"/>
    <cellStyle name="xl29 2 3 2" xfId="4641"/>
    <cellStyle name="xl29 2 3 2 2" xfId="7749"/>
    <cellStyle name="xl29 2 3 3" xfId="6502"/>
    <cellStyle name="xl29 2 3 4" xfId="5536"/>
    <cellStyle name="xl29 2 4" xfId="4155"/>
    <cellStyle name="xl29 2 4 2" xfId="7414"/>
    <cellStyle name="xl29 2 4 3" xfId="3581"/>
    <cellStyle name="xl29 3" xfId="529"/>
    <cellStyle name="xl29 3 2" xfId="1348"/>
    <cellStyle name="xl29 3 3" xfId="2172"/>
    <cellStyle name="xl29 4" xfId="683"/>
    <cellStyle name="xl29 4 2" xfId="2326"/>
    <cellStyle name="xl29 5" xfId="1349"/>
    <cellStyle name="xl29 5 2" xfId="1350"/>
    <cellStyle name="xl29 5 2 2" xfId="3475"/>
    <cellStyle name="xl29 5 2 2 2" xfId="5159"/>
    <cellStyle name="xl29 5 2 2 2 2" xfId="8151"/>
    <cellStyle name="xl29 5 2 2 3" xfId="6974"/>
    <cellStyle name="xl29 5 2 2 4" xfId="5953"/>
    <cellStyle name="xl29 5 2 3" xfId="4363"/>
    <cellStyle name="xl29 5 2 3 2" xfId="7586"/>
    <cellStyle name="xl29 5 2 3 3" xfId="4048"/>
    <cellStyle name="xl29 5 3" xfId="3474"/>
    <cellStyle name="xl29 5 3 2" xfId="5158"/>
    <cellStyle name="xl29 5 3 2 2" xfId="8150"/>
    <cellStyle name="xl29 5 3 3" xfId="6973"/>
    <cellStyle name="xl29 5 3 4" xfId="5952"/>
    <cellStyle name="xl29 5 4" xfId="4165"/>
    <cellStyle name="xl29 5 4 2" xfId="7424"/>
    <cellStyle name="xl29 5 4 3" xfId="2646"/>
    <cellStyle name="xl29 6" xfId="1351"/>
    <cellStyle name="xl29 6 2" xfId="3476"/>
    <cellStyle name="xl29 6 2 2" xfId="5160"/>
    <cellStyle name="xl29 6 2 2 2" xfId="8152"/>
    <cellStyle name="xl29 6 2 3" xfId="6975"/>
    <cellStyle name="xl29 6 2 4" xfId="5954"/>
    <cellStyle name="xl29 6 3" xfId="4359"/>
    <cellStyle name="xl29 6 3 2" xfId="7583"/>
    <cellStyle name="xl29 6 3 3" xfId="2436"/>
    <cellStyle name="xl29 7" xfId="2837"/>
    <cellStyle name="xl29 7 2" xfId="4692"/>
    <cellStyle name="xl29 7 2 2" xfId="7798"/>
    <cellStyle name="xl29 7 3" xfId="6563"/>
    <cellStyle name="xl29 7 4" xfId="5593"/>
    <cellStyle name="xl29 8" xfId="4096"/>
    <cellStyle name="xl29 8 2" xfId="7368"/>
    <cellStyle name="xl29 8 3" xfId="2016"/>
    <cellStyle name="xl29_2021 (2)" xfId="859"/>
    <cellStyle name="xl30" xfId="83"/>
    <cellStyle name="xl30 2" xfId="308"/>
    <cellStyle name="xl30 2 2" xfId="1352"/>
    <cellStyle name="xl30 3" xfId="530"/>
    <cellStyle name="xl30 3 2" xfId="1353"/>
    <cellStyle name="xl30 3 3" xfId="2173"/>
    <cellStyle name="xl30 4" xfId="684"/>
    <cellStyle name="xl30 4 2" xfId="2327"/>
    <cellStyle name="xl30 5" xfId="1354"/>
    <cellStyle name="xl30 5 2" xfId="1355"/>
    <cellStyle name="xl30 6" xfId="1356"/>
    <cellStyle name="xl30_2021 (2)" xfId="860"/>
    <cellStyle name="xl31" xfId="88"/>
    <cellStyle name="xl31 2" xfId="314"/>
    <cellStyle name="xl31 2 2" xfId="1357"/>
    <cellStyle name="xl31 2 2 2" xfId="8479"/>
    <cellStyle name="xl31 2 3" xfId="3108"/>
    <cellStyle name="xl31 2 3 2" xfId="4903"/>
    <cellStyle name="xl31 2 3 2 2" xfId="7900"/>
    <cellStyle name="xl31 2 3 2 3" xfId="5701"/>
    <cellStyle name="xl31 2 3 3" xfId="6682"/>
    <cellStyle name="xl31 2 3 4" xfId="4526"/>
    <cellStyle name="xl31 2 4" xfId="3150"/>
    <cellStyle name="xl31 2 4 2" xfId="4942"/>
    <cellStyle name="xl31 2 4 2 2" xfId="7935"/>
    <cellStyle name="xl31 2 4 2 3" xfId="5736"/>
    <cellStyle name="xl31 2 4 3" xfId="6719"/>
    <cellStyle name="xl31 2 4 4" xfId="3415"/>
    <cellStyle name="xl31 2 5" xfId="2008"/>
    <cellStyle name="xl31 2 5 2" xfId="6372"/>
    <cellStyle name="xl31 2 5 3" xfId="5420"/>
    <cellStyle name="xl31 2 6" xfId="2782"/>
    <cellStyle name="xl31 3" xfId="531"/>
    <cellStyle name="xl31 3 2" xfId="1358"/>
    <cellStyle name="xl31 3 3" xfId="2174"/>
    <cellStyle name="xl31 4" xfId="685"/>
    <cellStyle name="xl31 4 2" xfId="2328"/>
    <cellStyle name="xl31 5" xfId="1359"/>
    <cellStyle name="xl31 5 2" xfId="1360"/>
    <cellStyle name="xl31 5 2 2" xfId="2670"/>
    <cellStyle name="xl31 5 2 2 2" xfId="4618"/>
    <cellStyle name="xl31 5 2 2 2 2" xfId="7726"/>
    <cellStyle name="xl31 5 2 3" xfId="3481"/>
    <cellStyle name="xl31 5 2 3 2" xfId="6977"/>
    <cellStyle name="xl31 5 2 3 3" xfId="5956"/>
    <cellStyle name="xl31 5 2 4" xfId="4266"/>
    <cellStyle name="xl31 5 2 4 2" xfId="7498"/>
    <cellStyle name="xl31 5 2 4 3" xfId="3992"/>
    <cellStyle name="xl31 5 3" xfId="2669"/>
    <cellStyle name="xl31 5 3 2" xfId="4617"/>
    <cellStyle name="xl31 5 3 2 2" xfId="7725"/>
    <cellStyle name="xl31 5 4" xfId="3480"/>
    <cellStyle name="xl31 5 4 2" xfId="6976"/>
    <cellStyle name="xl31 5 4 3" xfId="5955"/>
    <cellStyle name="xl31 5 5" xfId="4115"/>
    <cellStyle name="xl31 5 5 2" xfId="7382"/>
    <cellStyle name="xl31 5 5 3" xfId="1871"/>
    <cellStyle name="xl31 6" xfId="1361"/>
    <cellStyle name="xl31 6 2" xfId="2671"/>
    <cellStyle name="xl31 6 2 2" xfId="4619"/>
    <cellStyle name="xl31 6 2 2 2" xfId="7727"/>
    <cellStyle name="xl31 6 3" xfId="3482"/>
    <cellStyle name="xl31 6 3 2" xfId="6978"/>
    <cellStyle name="xl31 6 3 3" xfId="5957"/>
    <cellStyle name="xl31 6 4" xfId="4346"/>
    <cellStyle name="xl31 6 4 2" xfId="7571"/>
    <cellStyle name="xl31 6 4 3" xfId="4049"/>
    <cellStyle name="xl31 7" xfId="1863"/>
    <cellStyle name="xl31 7 2" xfId="4379"/>
    <cellStyle name="xl31 7 2 2" xfId="7602"/>
    <cellStyle name="xl31 8" xfId="2832"/>
    <cellStyle name="xl31 8 2" xfId="6559"/>
    <cellStyle name="xl31 8 3" xfId="5589"/>
    <cellStyle name="xl31 9" xfId="4318"/>
    <cellStyle name="xl31 9 2" xfId="7544"/>
    <cellStyle name="xl31 9 3" xfId="2537"/>
    <cellStyle name="xl31_2021 (2)" xfId="861"/>
    <cellStyle name="xl32" xfId="200"/>
    <cellStyle name="xl32 2" xfId="428"/>
    <cellStyle name="xl32 2 2" xfId="1362"/>
    <cellStyle name="xl32 3" xfId="532"/>
    <cellStyle name="xl32 3 2" xfId="1363"/>
    <cellStyle name="xl32 3 3" xfId="2175"/>
    <cellStyle name="xl32 4" xfId="686"/>
    <cellStyle name="xl32 4 2" xfId="2329"/>
    <cellStyle name="xl32 5" xfId="1364"/>
    <cellStyle name="xl32 5 2" xfId="1365"/>
    <cellStyle name="xl32 6" xfId="1366"/>
    <cellStyle name="xl32_2021 (2)" xfId="862"/>
    <cellStyle name="xl33" xfId="43"/>
    <cellStyle name="xl33 2" xfId="269"/>
    <cellStyle name="xl33 2 2" xfId="1367"/>
    <cellStyle name="xl33 3" xfId="533"/>
    <cellStyle name="xl33 3 2" xfId="1368"/>
    <cellStyle name="xl33 3 3" xfId="2176"/>
    <cellStyle name="xl33 4" xfId="687"/>
    <cellStyle name="xl33 4 2" xfId="2330"/>
    <cellStyle name="xl33 5" xfId="1369"/>
    <cellStyle name="xl33 5 2" xfId="1370"/>
    <cellStyle name="xl33 6" xfId="1371"/>
    <cellStyle name="xl33_2021 (2)" xfId="863"/>
    <cellStyle name="xl34" xfId="33"/>
    <cellStyle name="xl34 2" xfId="261"/>
    <cellStyle name="xl34 2 2" xfId="1372"/>
    <cellStyle name="xl34 2 3" xfId="1373"/>
    <cellStyle name="xl34 3" xfId="534"/>
    <cellStyle name="xl34 3 2" xfId="1374"/>
    <cellStyle name="xl34 3 3" xfId="2177"/>
    <cellStyle name="xl34 4" xfId="688"/>
    <cellStyle name="xl34 4 2" xfId="1375"/>
    <cellStyle name="xl34 4 2 2" xfId="3241"/>
    <cellStyle name="xl34 4 2 2 2" xfId="3833"/>
    <cellStyle name="xl34 4 2 2 2 2" xfId="5315"/>
    <cellStyle name="xl34 4 2 2 2 2 2" xfId="8298"/>
    <cellStyle name="xl34 4 2 2 2 3" xfId="7211"/>
    <cellStyle name="xl34 4 2 2 2 4" xfId="6161"/>
    <cellStyle name="xl34 4 2 2 3" xfId="5018"/>
    <cellStyle name="xl34 4 2 2 3 2" xfId="8010"/>
    <cellStyle name="xl34 4 2 2 3 3" xfId="5811"/>
    <cellStyle name="xl34 4 2 2 4" xfId="6809"/>
    <cellStyle name="xl34 4 2 2 5" xfId="2797"/>
    <cellStyle name="xl34 4 2 3" xfId="3075"/>
    <cellStyle name="xl34 4 2 3 2" xfId="3694"/>
    <cellStyle name="xl34 4 2 3 2 2" xfId="5225"/>
    <cellStyle name="xl34 4 2 3 2 2 2" xfId="8216"/>
    <cellStyle name="xl34 4 2 3 2 3" xfId="7084"/>
    <cellStyle name="xl34 4 2 3 2 4" xfId="6034"/>
    <cellStyle name="xl34 4 2 3 3" xfId="4871"/>
    <cellStyle name="xl34 4 2 3 3 2" xfId="7869"/>
    <cellStyle name="xl34 4 2 3 3 3" xfId="5670"/>
    <cellStyle name="xl34 4 2 3 4" xfId="4097"/>
    <cellStyle name="xl34 4 2 3 4 2" xfId="7369"/>
    <cellStyle name="xl34 4 2 3 5" xfId="6650"/>
    <cellStyle name="xl34 4 2 3 6" xfId="5309"/>
    <cellStyle name="xl34 4 2 4" xfId="2675"/>
    <cellStyle name="xl34 4 2 4 2" xfId="4622"/>
    <cellStyle name="xl34 4 2 4 2 2" xfId="7730"/>
    <cellStyle name="xl34 4 2 4 3" xfId="6473"/>
    <cellStyle name="xl34 4 2 4 4" xfId="5507"/>
    <cellStyle name="xl34 4 2 5" xfId="3483"/>
    <cellStyle name="xl34 4 2 5 2" xfId="5161"/>
    <cellStyle name="xl34 4 2 5 2 2" xfId="8153"/>
    <cellStyle name="xl34 4 2 5 3" xfId="6979"/>
    <cellStyle name="xl34 4 2 5 4" xfId="5958"/>
    <cellStyle name="xl34 4 2 6" xfId="2652"/>
    <cellStyle name="xl34 4 2 6 2" xfId="6458"/>
    <cellStyle name="xl34 4 2 7" xfId="4227"/>
    <cellStyle name="xl34 4 2 8" xfId="4123"/>
    <cellStyle name="xl34 4 3" xfId="1376"/>
    <cellStyle name="xl34 4 4" xfId="2331"/>
    <cellStyle name="xl34 5" xfId="1377"/>
    <cellStyle name="xl34 5 2" xfId="1378"/>
    <cellStyle name="xl34 5 3" xfId="1379"/>
    <cellStyle name="xl34 6" xfId="1380"/>
    <cellStyle name="xl35" xfId="37"/>
    <cellStyle name="xl35 2" xfId="262"/>
    <cellStyle name="xl35 2 2" xfId="1381"/>
    <cellStyle name="xl35 2 3" xfId="1382"/>
    <cellStyle name="xl35 3" xfId="535"/>
    <cellStyle name="xl35 3 2" xfId="1383"/>
    <cellStyle name="xl35 3 2 2" xfId="3242"/>
    <cellStyle name="xl35 3 2 2 2" xfId="3834"/>
    <cellStyle name="xl35 3 2 2 2 2" xfId="5316"/>
    <cellStyle name="xl35 3 2 2 2 2 2" xfId="8299"/>
    <cellStyle name="xl35 3 2 2 2 3" xfId="7212"/>
    <cellStyle name="xl35 3 2 2 2 4" xfId="6162"/>
    <cellStyle name="xl35 3 2 2 3" xfId="5019"/>
    <cellStyle name="xl35 3 2 2 3 2" xfId="8011"/>
    <cellStyle name="xl35 3 2 2 3 3" xfId="5812"/>
    <cellStyle name="xl35 3 2 2 4" xfId="6810"/>
    <cellStyle name="xl35 3 2 2 5" xfId="2425"/>
    <cellStyle name="xl35 3 2 3" xfId="3355"/>
    <cellStyle name="xl35 3 2 3 2" xfId="3940"/>
    <cellStyle name="xl35 3 2 3 2 2" xfId="5386"/>
    <cellStyle name="xl35 3 2 3 2 2 2" xfId="8367"/>
    <cellStyle name="xl35 3 2 3 2 3" xfId="7315"/>
    <cellStyle name="xl35 3 2 3 2 4" xfId="6265"/>
    <cellStyle name="xl35 3 2 3 3" xfId="5122"/>
    <cellStyle name="xl35 3 2 3 3 2" xfId="8114"/>
    <cellStyle name="xl35 3 2 3 3 3" xfId="5916"/>
    <cellStyle name="xl35 3 2 3 4" xfId="4297"/>
    <cellStyle name="xl35 3 2 3 4 2" xfId="7524"/>
    <cellStyle name="xl35 3 2 3 5" xfId="6921"/>
    <cellStyle name="xl35 3 2 3 6" xfId="3962"/>
    <cellStyle name="xl35 3 2 4" xfId="2680"/>
    <cellStyle name="xl35 3 2 4 2" xfId="4625"/>
    <cellStyle name="xl35 3 2 4 2 2" xfId="7733"/>
    <cellStyle name="xl35 3 2 4 3" xfId="6476"/>
    <cellStyle name="xl35 3 2 4 4" xfId="5510"/>
    <cellStyle name="xl35 3 2 5" xfId="3486"/>
    <cellStyle name="xl35 3 2 5 2" xfId="5162"/>
    <cellStyle name="xl35 3 2 5 2 2" xfId="8154"/>
    <cellStyle name="xl35 3 2 5 3" xfId="6980"/>
    <cellStyle name="xl35 3 2 5 4" xfId="5959"/>
    <cellStyle name="xl35 3 2 6" xfId="3382"/>
    <cellStyle name="xl35 3 2 6 2" xfId="6944"/>
    <cellStyle name="xl35 3 2 7" xfId="2589"/>
    <cellStyle name="xl35 3 2 8" xfId="4457"/>
    <cellStyle name="xl35 3 3" xfId="1384"/>
    <cellStyle name="xl35 3 4" xfId="2178"/>
    <cellStyle name="xl35 4" xfId="689"/>
    <cellStyle name="xl35 4 2" xfId="2332"/>
    <cellStyle name="xl35 5" xfId="1385"/>
    <cellStyle name="xl35 5 2" xfId="1386"/>
    <cellStyle name="xl35 6" xfId="1387"/>
    <cellStyle name="xl35_2021 (2)" xfId="864"/>
    <cellStyle name="xl36" xfId="42"/>
    <cellStyle name="xl36 2" xfId="268"/>
    <cellStyle name="xl36 2 2" xfId="1388"/>
    <cellStyle name="xl36 3" xfId="536"/>
    <cellStyle name="xl36 3 2" xfId="1389"/>
    <cellStyle name="xl36 3 2 2" xfId="3243"/>
    <cellStyle name="xl36 3 2 2 2" xfId="3835"/>
    <cellStyle name="xl36 3 2 2 2 2" xfId="5317"/>
    <cellStyle name="xl36 3 2 2 2 2 2" xfId="8300"/>
    <cellStyle name="xl36 3 2 2 2 3" xfId="7213"/>
    <cellStyle name="xl36 3 2 2 2 4" xfId="6163"/>
    <cellStyle name="xl36 3 2 2 3" xfId="5020"/>
    <cellStyle name="xl36 3 2 2 3 2" xfId="8012"/>
    <cellStyle name="xl36 3 2 2 3 3" xfId="5813"/>
    <cellStyle name="xl36 3 2 2 4" xfId="6811"/>
    <cellStyle name="xl36 3 2 2 5" xfId="2605"/>
    <cellStyle name="xl36 3 2 3" xfId="3338"/>
    <cellStyle name="xl36 3 2 3 2" xfId="3924"/>
    <cellStyle name="xl36 3 2 3 2 2" xfId="5374"/>
    <cellStyle name="xl36 3 2 3 2 2 2" xfId="8355"/>
    <cellStyle name="xl36 3 2 3 2 3" xfId="7299"/>
    <cellStyle name="xl36 3 2 3 2 4" xfId="6249"/>
    <cellStyle name="xl36 3 2 3 3" xfId="5108"/>
    <cellStyle name="xl36 3 2 3 3 2" xfId="8100"/>
    <cellStyle name="xl36 3 2 3 3 3" xfId="5901"/>
    <cellStyle name="xl36 3 2 3 4" xfId="4286"/>
    <cellStyle name="xl36 3 2 3 4 2" xfId="7513"/>
    <cellStyle name="xl36 3 2 3 5" xfId="6904"/>
    <cellStyle name="xl36 3 2 3 6" xfId="4743"/>
    <cellStyle name="xl36 3 2 4" xfId="2686"/>
    <cellStyle name="xl36 3 2 4 2" xfId="4627"/>
    <cellStyle name="xl36 3 2 4 2 2" xfId="7735"/>
    <cellStyle name="xl36 3 2 4 3" xfId="6478"/>
    <cellStyle name="xl36 3 2 4 4" xfId="5512"/>
    <cellStyle name="xl36 3 2 5" xfId="3492"/>
    <cellStyle name="xl36 3 2 5 2" xfId="5163"/>
    <cellStyle name="xl36 3 2 5 2 2" xfId="8155"/>
    <cellStyle name="xl36 3 2 5 3" xfId="6981"/>
    <cellStyle name="xl36 3 2 5 4" xfId="5960"/>
    <cellStyle name="xl36 3 2 6" xfId="3381"/>
    <cellStyle name="xl36 3 2 6 2" xfId="6943"/>
    <cellStyle name="xl36 3 2 7" xfId="2806"/>
    <cellStyle name="xl36 3 2 8" xfId="4665"/>
    <cellStyle name="xl36 3 3" xfId="1390"/>
    <cellStyle name="xl36 4" xfId="690"/>
    <cellStyle name="xl36 4 2" xfId="2333"/>
    <cellStyle name="xl36 5" xfId="1391"/>
    <cellStyle name="xl36 5 2" xfId="1392"/>
    <cellStyle name="xl36 6" xfId="1393"/>
    <cellStyle name="xl36_2021 (2)" xfId="865"/>
    <cellStyle name="xl37" xfId="54"/>
    <cellStyle name="xl37 2" xfId="280"/>
    <cellStyle name="xl37 2 2" xfId="1394"/>
    <cellStyle name="xl37 2 3" xfId="3990"/>
    <cellStyle name="xl37 2 4" xfId="8480"/>
    <cellStyle name="xl37 3" xfId="537"/>
    <cellStyle name="xl37 3 2" xfId="2180"/>
    <cellStyle name="xl37 4" xfId="691"/>
    <cellStyle name="xl37 4 2" xfId="2334"/>
    <cellStyle name="xl37 5" xfId="1395"/>
    <cellStyle name="xl37 5 2" xfId="1396"/>
    <cellStyle name="xl37 6" xfId="1397"/>
    <cellStyle name="xl37_2021 (2)" xfId="866"/>
    <cellStyle name="xl38" xfId="68"/>
    <cellStyle name="xl38 10" xfId="4019"/>
    <cellStyle name="xl38 2" xfId="283"/>
    <cellStyle name="xl38 2 10" xfId="2484"/>
    <cellStyle name="xl38 2 2" xfId="1398"/>
    <cellStyle name="xl38 2 2 2" xfId="8481"/>
    <cellStyle name="xl38 2 3" xfId="3093"/>
    <cellStyle name="xl38 2 3 2" xfId="3709"/>
    <cellStyle name="xl38 2 3 2 2" xfId="5235"/>
    <cellStyle name="xl38 2 3 2 2 2" xfId="8226"/>
    <cellStyle name="xl38 2 3 2 3" xfId="7099"/>
    <cellStyle name="xl38 2 3 2 4" xfId="6049"/>
    <cellStyle name="xl38 2 3 3" xfId="4888"/>
    <cellStyle name="xl38 2 3 3 2" xfId="7885"/>
    <cellStyle name="xl38 2 3 3 3" xfId="5686"/>
    <cellStyle name="xl38 2 3 4" xfId="4105"/>
    <cellStyle name="xl38 2 3 4 2" xfId="7377"/>
    <cellStyle name="xl38 2 3 5" xfId="6667"/>
    <cellStyle name="xl38 2 3 6" xfId="2662"/>
    <cellStyle name="xl38 2 4" xfId="3166"/>
    <cellStyle name="xl38 2 4 2" xfId="4957"/>
    <cellStyle name="xl38 2 4 2 2" xfId="7950"/>
    <cellStyle name="xl38 2 4 2 3" xfId="5751"/>
    <cellStyle name="xl38 2 4 3" xfId="4173"/>
    <cellStyle name="xl38 2 4 3 2" xfId="7431"/>
    <cellStyle name="xl38 2 4 4" xfId="6735"/>
    <cellStyle name="xl38 2 4 5" xfId="3422"/>
    <cellStyle name="xl38 2 5" xfId="1982"/>
    <cellStyle name="xl38 2 5 2" xfId="4422"/>
    <cellStyle name="xl38 2 5 2 2" xfId="7642"/>
    <cellStyle name="xl38 2 5 3" xfId="6350"/>
    <cellStyle name="xl38 2 5 4" xfId="2865"/>
    <cellStyle name="xl38 2 6" xfId="2433"/>
    <cellStyle name="xl38 2 6 2" xfId="4560"/>
    <cellStyle name="xl38 2 6 2 2" xfId="7696"/>
    <cellStyle name="xl38 2 6 3" xfId="6423"/>
    <cellStyle name="xl38 2 6 4" xfId="5465"/>
    <cellStyle name="xl38 2 7" xfId="4071"/>
    <cellStyle name="xl38 2 7 2" xfId="7347"/>
    <cellStyle name="xl38 2 7 3" xfId="4537"/>
    <cellStyle name="xl38 2 8" xfId="2653"/>
    <cellStyle name="xl38 2 8 2" xfId="6459"/>
    <cellStyle name="xl38 2 9" xfId="2037"/>
    <cellStyle name="xl38 3" xfId="538"/>
    <cellStyle name="xl38 3 2" xfId="2181"/>
    <cellStyle name="xl38 4" xfId="692"/>
    <cellStyle name="xl38 4 2" xfId="2335"/>
    <cellStyle name="xl38 5" xfId="1399"/>
    <cellStyle name="xl38 5 2" xfId="1400"/>
    <cellStyle name="xl38 5 2 2" xfId="3245"/>
    <cellStyle name="xl38 5 2 2 2" xfId="3837"/>
    <cellStyle name="xl38 5 2 2 2 2" xfId="7215"/>
    <cellStyle name="xl38 5 2 2 2 3" xfId="6165"/>
    <cellStyle name="xl38 5 2 2 3" xfId="5022"/>
    <cellStyle name="xl38 5 2 2 3 2" xfId="8014"/>
    <cellStyle name="xl38 5 2 2 3 3" xfId="5815"/>
    <cellStyle name="xl38 5 2 2 4" xfId="6813"/>
    <cellStyle name="xl38 5 2 2 5" xfId="2549"/>
    <cellStyle name="xl38 5 2 3" xfId="3193"/>
    <cellStyle name="xl38 5 2 3 2" xfId="3785"/>
    <cellStyle name="xl38 5 2 3 2 2" xfId="7165"/>
    <cellStyle name="xl38 5 2 3 2 3" xfId="6115"/>
    <cellStyle name="xl38 5 2 3 3" xfId="6762"/>
    <cellStyle name="xl38 5 2 3 4" xfId="2809"/>
    <cellStyle name="xl38 5 2 4" xfId="2697"/>
    <cellStyle name="xl38 5 2 4 2" xfId="6480"/>
    <cellStyle name="xl38 5 2 4 3" xfId="5514"/>
    <cellStyle name="xl38 5 2 5" xfId="4343"/>
    <cellStyle name="xl38 5 2 5 2" xfId="7569"/>
    <cellStyle name="xl38 5 2 5 3" xfId="2535"/>
    <cellStyle name="xl38 5 2 6" xfId="4773"/>
    <cellStyle name="xl38 5 2 7" xfId="4722"/>
    <cellStyle name="xl38 5 3" xfId="3244"/>
    <cellStyle name="xl38 5 3 2" xfId="3836"/>
    <cellStyle name="xl38 5 3 2 2" xfId="7214"/>
    <cellStyle name="xl38 5 3 2 3" xfId="6164"/>
    <cellStyle name="xl38 5 3 3" xfId="5021"/>
    <cellStyle name="xl38 5 3 3 2" xfId="8013"/>
    <cellStyle name="xl38 5 3 3 3" xfId="5814"/>
    <cellStyle name="xl38 5 3 4" xfId="6812"/>
    <cellStyle name="xl38 5 3 5" xfId="3443"/>
    <cellStyle name="xl38 5 4" xfId="3346"/>
    <cellStyle name="xl38 5 4 2" xfId="3932"/>
    <cellStyle name="xl38 5 4 2 2" xfId="7307"/>
    <cellStyle name="xl38 5 4 2 3" xfId="6257"/>
    <cellStyle name="xl38 5 4 3" xfId="6912"/>
    <cellStyle name="xl38 5 4 4" xfId="4038"/>
    <cellStyle name="xl38 5 5" xfId="2696"/>
    <cellStyle name="xl38 5 5 2" xfId="6479"/>
    <cellStyle name="xl38 5 5 3" xfId="5513"/>
    <cellStyle name="xl38 5 6" xfId="4098"/>
    <cellStyle name="xl38 5 6 2" xfId="7370"/>
    <cellStyle name="xl38 5 6 3" xfId="2520"/>
    <cellStyle name="xl38 5 7" xfId="5470"/>
    <cellStyle name="xl38 5 8" xfId="2672"/>
    <cellStyle name="xl38 6" xfId="1401"/>
    <cellStyle name="xl38 6 2" xfId="3246"/>
    <cellStyle name="xl38 6 2 2" xfId="3838"/>
    <cellStyle name="xl38 6 2 2 2" xfId="7216"/>
    <cellStyle name="xl38 6 2 2 3" xfId="6166"/>
    <cellStyle name="xl38 6 2 3" xfId="5023"/>
    <cellStyle name="xl38 6 2 3 2" xfId="8015"/>
    <cellStyle name="xl38 6 2 3 3" xfId="5816"/>
    <cellStyle name="xl38 6 2 4" xfId="6814"/>
    <cellStyle name="xl38 6 2 5" xfId="2796"/>
    <cellStyle name="xl38 6 3" xfId="3074"/>
    <cellStyle name="xl38 6 3 2" xfId="3693"/>
    <cellStyle name="xl38 6 3 2 2" xfId="7083"/>
    <cellStyle name="xl38 6 3 2 3" xfId="6033"/>
    <cellStyle name="xl38 6 3 3" xfId="6649"/>
    <cellStyle name="xl38 6 3 4" xfId="4205"/>
    <cellStyle name="xl38 6 4" xfId="2698"/>
    <cellStyle name="xl38 6 4 2" xfId="6481"/>
    <cellStyle name="xl38 6 4 3" xfId="5515"/>
    <cellStyle name="xl38 6 5" xfId="4080"/>
    <cellStyle name="xl38 6 5 2" xfId="7355"/>
    <cellStyle name="xl38 6 5 3" xfId="2085"/>
    <cellStyle name="xl38 6 6" xfId="2566"/>
    <cellStyle name="xl38 6 7" xfId="4547"/>
    <cellStyle name="xl38 7" xfId="1835"/>
    <cellStyle name="xl38 7 2" xfId="4370"/>
    <cellStyle name="xl38 7 2 2" xfId="7593"/>
    <cellStyle name="xl38 7 3" xfId="6291"/>
    <cellStyle name="xl38 7 4" xfId="4032"/>
    <cellStyle name="xl38 8" xfId="4325"/>
    <cellStyle name="xl38 8 2" xfId="7551"/>
    <cellStyle name="xl38 8 3" xfId="2536"/>
    <cellStyle name="xl38 9" xfId="4037"/>
    <cellStyle name="xl38_2021 (2)" xfId="867"/>
    <cellStyle name="xl39" xfId="76"/>
    <cellStyle name="xl39 2" xfId="286"/>
    <cellStyle name="xl39 2 2" xfId="3525"/>
    <cellStyle name="xl39 2 2 2" xfId="6996"/>
    <cellStyle name="xl39 2 3" xfId="8482"/>
    <cellStyle name="xl39 3" xfId="539"/>
    <cellStyle name="xl39 3 2" xfId="2182"/>
    <cellStyle name="xl39 4" xfId="693"/>
    <cellStyle name="xl39 4 2" xfId="2336"/>
    <cellStyle name="xl39 5" xfId="1402"/>
    <cellStyle name="xl39 5 2" xfId="1403"/>
    <cellStyle name="xl39 5 2 2" xfId="3248"/>
    <cellStyle name="xl39 5 2 2 2" xfId="3840"/>
    <cellStyle name="xl39 5 2 2 2 2" xfId="5319"/>
    <cellStyle name="xl39 5 2 2 2 2 2" xfId="8302"/>
    <cellStyle name="xl39 5 2 2 2 3" xfId="7218"/>
    <cellStyle name="xl39 5 2 2 2 4" xfId="6168"/>
    <cellStyle name="xl39 5 2 2 3" xfId="5025"/>
    <cellStyle name="xl39 5 2 2 3 2" xfId="8017"/>
    <cellStyle name="xl39 5 2 2 3 3" xfId="5818"/>
    <cellStyle name="xl39 5 2 2 4" xfId="6816"/>
    <cellStyle name="xl39 5 2 2 5" xfId="2074"/>
    <cellStyle name="xl39 5 2 3" xfId="3192"/>
    <cellStyle name="xl39 5 2 3 2" xfId="3784"/>
    <cellStyle name="xl39 5 2 3 2 2" xfId="7164"/>
    <cellStyle name="xl39 5 2 3 2 3" xfId="6114"/>
    <cellStyle name="xl39 5 2 3 3" xfId="6761"/>
    <cellStyle name="xl39 5 2 3 4" xfId="2568"/>
    <cellStyle name="xl39 5 2 4" xfId="2700"/>
    <cellStyle name="xl39 5 2 4 2" xfId="4629"/>
    <cellStyle name="xl39 5 2 4 2 2" xfId="7737"/>
    <cellStyle name="xl39 5 2 4 3" xfId="6483"/>
    <cellStyle name="xl39 5 2 4 4" xfId="5517"/>
    <cellStyle name="xl39 5 2 5" xfId="3501"/>
    <cellStyle name="xl39 5 2 5 2" xfId="5165"/>
    <cellStyle name="xl39 5 2 5 2 2" xfId="8157"/>
    <cellStyle name="xl39 5 2 5 3" xfId="6983"/>
    <cellStyle name="xl39 5 2 5 4" xfId="5962"/>
    <cellStyle name="xl39 5 2 6" xfId="4358"/>
    <cellStyle name="xl39 5 2 6 2" xfId="7582"/>
    <cellStyle name="xl39 5 2 6 3" xfId="1972"/>
    <cellStyle name="xl39 5 2 7" xfId="2543"/>
    <cellStyle name="xl39 5 2 8" xfId="4507"/>
    <cellStyle name="xl39 5 3" xfId="3247"/>
    <cellStyle name="xl39 5 3 2" xfId="3839"/>
    <cellStyle name="xl39 5 3 2 2" xfId="5318"/>
    <cellStyle name="xl39 5 3 2 2 2" xfId="8301"/>
    <cellStyle name="xl39 5 3 2 3" xfId="7217"/>
    <cellStyle name="xl39 5 3 2 4" xfId="6167"/>
    <cellStyle name="xl39 5 3 3" xfId="5024"/>
    <cellStyle name="xl39 5 3 3 2" xfId="8016"/>
    <cellStyle name="xl39 5 3 3 3" xfId="5817"/>
    <cellStyle name="xl39 5 3 4" xfId="6815"/>
    <cellStyle name="xl39 5 3 5" xfId="2694"/>
    <cellStyle name="xl39 5 4" xfId="3337"/>
    <cellStyle name="xl39 5 4 2" xfId="3923"/>
    <cellStyle name="xl39 5 4 2 2" xfId="7298"/>
    <cellStyle name="xl39 5 4 2 3" xfId="6248"/>
    <cellStyle name="xl39 5 4 3" xfId="6903"/>
    <cellStyle name="xl39 5 4 4" xfId="4755"/>
    <cellStyle name="xl39 5 5" xfId="2699"/>
    <cellStyle name="xl39 5 5 2" xfId="4628"/>
    <cellStyle name="xl39 5 5 2 2" xfId="7736"/>
    <cellStyle name="xl39 5 5 3" xfId="6482"/>
    <cellStyle name="xl39 5 5 4" xfId="5516"/>
    <cellStyle name="xl39 5 6" xfId="3500"/>
    <cellStyle name="xl39 5 6 2" xfId="5164"/>
    <cellStyle name="xl39 5 6 2 2" xfId="8156"/>
    <cellStyle name="xl39 5 6 3" xfId="6982"/>
    <cellStyle name="xl39 5 6 4" xfId="5961"/>
    <cellStyle name="xl39 5 7" xfId="4362"/>
    <cellStyle name="xl39 5 7 2" xfId="7585"/>
    <cellStyle name="xl39 5 7 3" xfId="4812"/>
    <cellStyle name="xl39 5 8" xfId="1884"/>
    <cellStyle name="xl39 5 9" xfId="3477"/>
    <cellStyle name="xl39 6" xfId="1404"/>
    <cellStyle name="xl39 6 2" xfId="3249"/>
    <cellStyle name="xl39 6 2 2" xfId="3841"/>
    <cellStyle name="xl39 6 2 2 2" xfId="5320"/>
    <cellStyle name="xl39 6 2 2 2 2" xfId="8303"/>
    <cellStyle name="xl39 6 2 2 3" xfId="7219"/>
    <cellStyle name="xl39 6 2 2 4" xfId="6169"/>
    <cellStyle name="xl39 6 2 3" xfId="5026"/>
    <cellStyle name="xl39 6 2 3 2" xfId="8018"/>
    <cellStyle name="xl39 6 2 3 3" xfId="5819"/>
    <cellStyle name="xl39 6 2 4" xfId="6817"/>
    <cellStyle name="xl39 6 2 5" xfId="2028"/>
    <cellStyle name="xl39 6 3" xfId="3371"/>
    <cellStyle name="xl39 6 3 2" xfId="3956"/>
    <cellStyle name="xl39 6 3 2 2" xfId="7331"/>
    <cellStyle name="xl39 6 3 2 3" xfId="6281"/>
    <cellStyle name="xl39 6 3 3" xfId="6937"/>
    <cellStyle name="xl39 6 3 4" xfId="2627"/>
    <cellStyle name="xl39 6 4" xfId="2701"/>
    <cellStyle name="xl39 6 4 2" xfId="4630"/>
    <cellStyle name="xl39 6 4 2 2" xfId="7738"/>
    <cellStyle name="xl39 6 4 3" xfId="6484"/>
    <cellStyle name="xl39 6 4 4" xfId="5518"/>
    <cellStyle name="xl39 6 5" xfId="3502"/>
    <cellStyle name="xl39 6 5 2" xfId="5166"/>
    <cellStyle name="xl39 6 5 2 2" xfId="8158"/>
    <cellStyle name="xl39 6 5 3" xfId="6984"/>
    <cellStyle name="xl39 6 5 4" xfId="5963"/>
    <cellStyle name="xl39 6 6" xfId="4356"/>
    <cellStyle name="xl39 6 6 2" xfId="7581"/>
    <cellStyle name="xl39 6 6 3" xfId="4728"/>
    <cellStyle name="xl39 6 7" xfId="4804"/>
    <cellStyle name="xl39 6 8" xfId="2517"/>
    <cellStyle name="xl39 7" xfId="3340"/>
    <cellStyle name="xl39 7 2" xfId="3926"/>
    <cellStyle name="xl39 7 2 2" xfId="7301"/>
    <cellStyle name="xl39 7 2 3" xfId="6251"/>
    <cellStyle name="xl39 7 3" xfId="5110"/>
    <cellStyle name="xl39 7 3 2" xfId="8102"/>
    <cellStyle name="xl39 7 3 3" xfId="5903"/>
    <cellStyle name="xl39 7 4" xfId="6906"/>
    <cellStyle name="xl39 7 5" xfId="3533"/>
    <cellStyle name="xl39 8" xfId="2838"/>
    <cellStyle name="xl39 8 2" xfId="6564"/>
    <cellStyle name="xl39 8 3" xfId="5594"/>
    <cellStyle name="xl39 9" xfId="4321"/>
    <cellStyle name="xl39 9 2" xfId="7547"/>
    <cellStyle name="xl39 9 3" xfId="1931"/>
    <cellStyle name="xl39_2021 (2)" xfId="868"/>
    <cellStyle name="xl40" xfId="79"/>
    <cellStyle name="xl40 2" xfId="294"/>
    <cellStyle name="xl40 2 2" xfId="1405"/>
    <cellStyle name="xl40 2 2 2" xfId="8483"/>
    <cellStyle name="xl40 2 3" xfId="3098"/>
    <cellStyle name="xl40 2 3 2" xfId="4893"/>
    <cellStyle name="xl40 2 3 2 2" xfId="7890"/>
    <cellStyle name="xl40 2 3 2 3" xfId="5691"/>
    <cellStyle name="xl40 2 3 3" xfId="6672"/>
    <cellStyle name="xl40 2 3 4" xfId="3572"/>
    <cellStyle name="xl40 2 4" xfId="3066"/>
    <cellStyle name="xl40 2 4 2" xfId="3686"/>
    <cellStyle name="xl40 2 4 2 2" xfId="7076"/>
    <cellStyle name="xl40 2 4 2 3" xfId="6026"/>
    <cellStyle name="xl40 2 4 3" xfId="4865"/>
    <cellStyle name="xl40 2 4 3 2" xfId="7863"/>
    <cellStyle name="xl40 2 4 3 3" xfId="5664"/>
    <cellStyle name="xl40 2 4 4" xfId="6642"/>
    <cellStyle name="xl40 2 4 5" xfId="2827"/>
    <cellStyle name="xl40 2 5" xfId="1990"/>
    <cellStyle name="xl40 2 5 2" xfId="4429"/>
    <cellStyle name="xl40 2 5 2 2" xfId="7649"/>
    <cellStyle name="xl40 2 5 3" xfId="6357"/>
    <cellStyle name="xl40 2 5 4" xfId="5405"/>
    <cellStyle name="xl40 2 6" xfId="2740"/>
    <cellStyle name="xl40 2 6 2" xfId="4644"/>
    <cellStyle name="xl40 2 6 2 2" xfId="7752"/>
    <cellStyle name="xl40 2 6 3" xfId="6507"/>
    <cellStyle name="xl40 2 6 4" xfId="5541"/>
    <cellStyle name="xl40 2 7" xfId="4244"/>
    <cellStyle name="xl40 2 7 2" xfId="7480"/>
    <cellStyle name="xl40 2 7 3" xfId="3531"/>
    <cellStyle name="xl40 2 8" xfId="4231"/>
    <cellStyle name="xl40 2 9" xfId="3536"/>
    <cellStyle name="xl40 3" xfId="540"/>
    <cellStyle name="xl40 3 2" xfId="2183"/>
    <cellStyle name="xl40 4" xfId="694"/>
    <cellStyle name="xl40 4 2" xfId="2337"/>
    <cellStyle name="xl40 5" xfId="1406"/>
    <cellStyle name="xl40 5 2" xfId="1407"/>
    <cellStyle name="xl40 6" xfId="1408"/>
    <cellStyle name="xl40_2021 (2)" xfId="869"/>
    <cellStyle name="xl41" xfId="84"/>
    <cellStyle name="xl41 2" xfId="301"/>
    <cellStyle name="xl41 2 2" xfId="1409"/>
    <cellStyle name="xl41 2 2 2" xfId="8484"/>
    <cellStyle name="xl41 2 3" xfId="3105"/>
    <cellStyle name="xl41 2 3 2" xfId="3714"/>
    <cellStyle name="xl41 2 3 2 2" xfId="5239"/>
    <cellStyle name="xl41 2 3 2 2 2" xfId="8230"/>
    <cellStyle name="xl41 2 3 2 3" xfId="7103"/>
    <cellStyle name="xl41 2 3 2 4" xfId="6053"/>
    <cellStyle name="xl41 2 3 3" xfId="4900"/>
    <cellStyle name="xl41 2 3 3 2" xfId="7897"/>
    <cellStyle name="xl41 2 3 3 3" xfId="5698"/>
    <cellStyle name="xl41 2 3 4" xfId="6679"/>
    <cellStyle name="xl41 2 3 5" xfId="2618"/>
    <cellStyle name="xl41 2 4" xfId="1997"/>
    <cellStyle name="xl41 2 4 2" xfId="4436"/>
    <cellStyle name="xl41 2 4 2 2" xfId="7656"/>
    <cellStyle name="xl41 2 4 3" xfId="6364"/>
    <cellStyle name="xl41 2 4 4" xfId="5412"/>
    <cellStyle name="xl41 2 5" xfId="1851"/>
    <cellStyle name="xl41 2 5 2" xfId="4375"/>
    <cellStyle name="xl41 2 5 2 2" xfId="7598"/>
    <cellStyle name="xl41 2 5 3" xfId="6297"/>
    <cellStyle name="xl41 2 5 4" xfId="4748"/>
    <cellStyle name="xl41 2 6" xfId="4161"/>
    <cellStyle name="xl41 2 6 2" xfId="7420"/>
    <cellStyle name="xl41 2 6 3" xfId="1869"/>
    <cellStyle name="xl41 2 7" xfId="4514"/>
    <cellStyle name="xl41 3" xfId="541"/>
    <cellStyle name="xl41 3 2" xfId="2184"/>
    <cellStyle name="xl41 4" xfId="695"/>
    <cellStyle name="xl41 4 2" xfId="2338"/>
    <cellStyle name="xl41 5" xfId="1410"/>
    <cellStyle name="xl41 5 2" xfId="1411"/>
    <cellStyle name="xl41 5 2 2" xfId="3251"/>
    <cellStyle name="xl41 5 2 2 2" xfId="3843"/>
    <cellStyle name="xl41 5 2 2 2 2" xfId="5322"/>
    <cellStyle name="xl41 5 2 2 2 2 2" xfId="8305"/>
    <cellStyle name="xl41 5 2 2 2 3" xfId="7221"/>
    <cellStyle name="xl41 5 2 2 2 4" xfId="6171"/>
    <cellStyle name="xl41 5 2 2 3" xfId="5028"/>
    <cellStyle name="xl41 5 2 2 3 2" xfId="8020"/>
    <cellStyle name="xl41 5 2 2 3 3" xfId="5821"/>
    <cellStyle name="xl41 5 2 2 4" xfId="4248"/>
    <cellStyle name="xl41 5 2 2 4 2" xfId="7484"/>
    <cellStyle name="xl41 5 2 2 5" xfId="6819"/>
    <cellStyle name="xl41 5 2 2 6" xfId="2693"/>
    <cellStyle name="xl41 5 2 3" xfId="3191"/>
    <cellStyle name="xl41 5 2 3 2" xfId="3783"/>
    <cellStyle name="xl41 5 2 3 2 2" xfId="5274"/>
    <cellStyle name="xl41 5 2 3 2 2 2" xfId="8261"/>
    <cellStyle name="xl41 5 2 3 2 3" xfId="7163"/>
    <cellStyle name="xl41 5 2 3 2 4" xfId="6113"/>
    <cellStyle name="xl41 5 2 3 3" xfId="4974"/>
    <cellStyle name="xl41 5 2 3 3 2" xfId="7967"/>
    <cellStyle name="xl41 5 2 3 3 3" xfId="5768"/>
    <cellStyle name="xl41 5 2 3 4" xfId="6760"/>
    <cellStyle name="xl41 5 2 3 5" xfId="3429"/>
    <cellStyle name="xl41 5 2 4" xfId="2708"/>
    <cellStyle name="xl41 5 2 4 2" xfId="4632"/>
    <cellStyle name="xl41 5 2 4 2 2" xfId="7740"/>
    <cellStyle name="xl41 5 2 4 3" xfId="6486"/>
    <cellStyle name="xl41 5 2 4 4" xfId="5520"/>
    <cellStyle name="xl41 5 2 5" xfId="3505"/>
    <cellStyle name="xl41 5 2 5 2" xfId="5168"/>
    <cellStyle name="xl41 5 2 5 2 2" xfId="8160"/>
    <cellStyle name="xl41 5 2 5 3" xfId="6986"/>
    <cellStyle name="xl41 5 2 5 4" xfId="5965"/>
    <cellStyle name="xl41 5 2 6" xfId="5469"/>
    <cellStyle name="xl41 5 2 7" xfId="4506"/>
    <cellStyle name="xl41 5 3" xfId="3250"/>
    <cellStyle name="xl41 5 3 2" xfId="3842"/>
    <cellStyle name="xl41 5 3 2 2" xfId="5321"/>
    <cellStyle name="xl41 5 3 2 2 2" xfId="8304"/>
    <cellStyle name="xl41 5 3 2 3" xfId="7220"/>
    <cellStyle name="xl41 5 3 2 4" xfId="6170"/>
    <cellStyle name="xl41 5 3 3" xfId="5027"/>
    <cellStyle name="xl41 5 3 3 2" xfId="8019"/>
    <cellStyle name="xl41 5 3 3 3" xfId="5820"/>
    <cellStyle name="xl41 5 3 4" xfId="4247"/>
    <cellStyle name="xl41 5 3 4 2" xfId="7483"/>
    <cellStyle name="xl41 5 3 5" xfId="6818"/>
    <cellStyle name="xl41 5 3 6" xfId="1965"/>
    <cellStyle name="xl41 5 4" xfId="3350"/>
    <cellStyle name="xl41 5 4 2" xfId="3935"/>
    <cellStyle name="xl41 5 4 2 2" xfId="5382"/>
    <cellStyle name="xl41 5 4 2 2 2" xfId="8363"/>
    <cellStyle name="xl41 5 4 2 3" xfId="7310"/>
    <cellStyle name="xl41 5 4 2 4" xfId="6260"/>
    <cellStyle name="xl41 5 4 3" xfId="5118"/>
    <cellStyle name="xl41 5 4 3 2" xfId="8110"/>
    <cellStyle name="xl41 5 4 3 3" xfId="5911"/>
    <cellStyle name="xl41 5 4 4" xfId="6916"/>
    <cellStyle name="xl41 5 4 5" xfId="4000"/>
    <cellStyle name="xl41 5 5" xfId="2707"/>
    <cellStyle name="xl41 5 5 2" xfId="4631"/>
    <cellStyle name="xl41 5 5 2 2" xfId="7739"/>
    <cellStyle name="xl41 5 5 3" xfId="6485"/>
    <cellStyle name="xl41 5 5 4" xfId="5519"/>
    <cellStyle name="xl41 5 6" xfId="3504"/>
    <cellStyle name="xl41 5 6 2" xfId="5167"/>
    <cellStyle name="xl41 5 6 2 2" xfId="8159"/>
    <cellStyle name="xl41 5 6 3" xfId="6985"/>
    <cellStyle name="xl41 5 6 4" xfId="5964"/>
    <cellStyle name="xl41 5 7" xfId="3442"/>
    <cellStyle name="xl41 5 8" xfId="2620"/>
    <cellStyle name="xl41 6" xfId="1412"/>
    <cellStyle name="xl41 6 2" xfId="3252"/>
    <cellStyle name="xl41 6 2 2" xfId="3844"/>
    <cellStyle name="xl41 6 2 2 2" xfId="5323"/>
    <cellStyle name="xl41 6 2 2 2 2" xfId="8306"/>
    <cellStyle name="xl41 6 2 2 3" xfId="7222"/>
    <cellStyle name="xl41 6 2 2 4" xfId="6172"/>
    <cellStyle name="xl41 6 2 3" xfId="5029"/>
    <cellStyle name="xl41 6 2 3 2" xfId="8021"/>
    <cellStyle name="xl41 6 2 3 3" xfId="5822"/>
    <cellStyle name="xl41 6 2 4" xfId="4249"/>
    <cellStyle name="xl41 6 2 4 2" xfId="7485"/>
    <cellStyle name="xl41 6 2 5" xfId="6820"/>
    <cellStyle name="xl41 6 2 6" xfId="2630"/>
    <cellStyle name="xl41 6 3" xfId="3345"/>
    <cellStyle name="xl41 6 3 2" xfId="3931"/>
    <cellStyle name="xl41 6 3 2 2" xfId="5379"/>
    <cellStyle name="xl41 6 3 2 2 2" xfId="8360"/>
    <cellStyle name="xl41 6 3 2 3" xfId="7306"/>
    <cellStyle name="xl41 6 3 2 4" xfId="6256"/>
    <cellStyle name="xl41 6 3 3" xfId="5114"/>
    <cellStyle name="xl41 6 3 3 2" xfId="8106"/>
    <cellStyle name="xl41 6 3 3 3" xfId="5907"/>
    <cellStyle name="xl41 6 3 4" xfId="6911"/>
    <cellStyle name="xl41 6 3 5" xfId="4802"/>
    <cellStyle name="xl41 6 4" xfId="2709"/>
    <cellStyle name="xl41 6 4 2" xfId="4633"/>
    <cellStyle name="xl41 6 4 2 2" xfId="7741"/>
    <cellStyle name="xl41 6 4 3" xfId="6487"/>
    <cellStyle name="xl41 6 4 4" xfId="5521"/>
    <cellStyle name="xl41 6 5" xfId="3506"/>
    <cellStyle name="xl41 6 5 2" xfId="5169"/>
    <cellStyle name="xl41 6 5 2 2" xfId="8161"/>
    <cellStyle name="xl41 6 5 3" xfId="6987"/>
    <cellStyle name="xl41 6 5 4" xfId="5966"/>
    <cellStyle name="xl41 6 6" xfId="4786"/>
    <cellStyle name="xl41 6 7" xfId="2430"/>
    <cellStyle name="xl41_2021 (2)" xfId="870"/>
    <cellStyle name="xl42" xfId="89"/>
    <cellStyle name="xl42 10" xfId="4736"/>
    <cellStyle name="xl42 2" xfId="304"/>
    <cellStyle name="xl42 2 2" xfId="1413"/>
    <cellStyle name="xl42 3" xfId="542"/>
    <cellStyle name="xl42 3 2" xfId="2185"/>
    <cellStyle name="xl42 4" xfId="696"/>
    <cellStyle name="xl42 4 2" xfId="2339"/>
    <cellStyle name="xl42 5" xfId="1414"/>
    <cellStyle name="xl42 5 2" xfId="1415"/>
    <cellStyle name="xl42 5 2 2" xfId="3254"/>
    <cellStyle name="xl42 5 2 2 2" xfId="3846"/>
    <cellStyle name="xl42 5 2 2 2 2" xfId="7224"/>
    <cellStyle name="xl42 5 2 2 2 3" xfId="6174"/>
    <cellStyle name="xl42 5 2 2 3" xfId="5031"/>
    <cellStyle name="xl42 5 2 2 3 2" xfId="8023"/>
    <cellStyle name="xl42 5 2 2 3 3" xfId="5824"/>
    <cellStyle name="xl42 5 2 2 4" xfId="6822"/>
    <cellStyle name="xl42 5 2 2 5" xfId="3445"/>
    <cellStyle name="xl42 5 2 3" xfId="3336"/>
    <cellStyle name="xl42 5 2 3 2" xfId="3922"/>
    <cellStyle name="xl42 5 2 3 2 2" xfId="7297"/>
    <cellStyle name="xl42 5 2 3 2 3" xfId="6247"/>
    <cellStyle name="xl42 5 2 3 3" xfId="6902"/>
    <cellStyle name="xl42 5 2 3 4" xfId="4001"/>
    <cellStyle name="xl42 5 2 4" xfId="2712"/>
    <cellStyle name="xl42 5 2 4 2" xfId="6489"/>
    <cellStyle name="xl42 5 2 4 3" xfId="5523"/>
    <cellStyle name="xl42 5 2 5" xfId="4235"/>
    <cellStyle name="xl42 5 2 5 2" xfId="7471"/>
    <cellStyle name="xl42 5 2 5 3" xfId="2128"/>
    <cellStyle name="xl42 5 2 6" xfId="2869"/>
    <cellStyle name="xl42 5 2 7" xfId="4122"/>
    <cellStyle name="xl42 5 3" xfId="3253"/>
    <cellStyle name="xl42 5 3 2" xfId="3845"/>
    <cellStyle name="xl42 5 3 2 2" xfId="7223"/>
    <cellStyle name="xl42 5 3 2 3" xfId="6173"/>
    <cellStyle name="xl42 5 3 3" xfId="5030"/>
    <cellStyle name="xl42 5 3 3 2" xfId="8022"/>
    <cellStyle name="xl42 5 3 3 3" xfId="5823"/>
    <cellStyle name="xl42 5 3 4" xfId="6821"/>
    <cellStyle name="xl42 5 3 5" xfId="1882"/>
    <cellStyle name="xl42 5 4" xfId="3073"/>
    <cellStyle name="xl42 5 4 2" xfId="3692"/>
    <cellStyle name="xl42 5 4 2 2" xfId="7082"/>
    <cellStyle name="xl42 5 4 2 3" xfId="6032"/>
    <cellStyle name="xl42 5 4 3" xfId="6648"/>
    <cellStyle name="xl42 5 4 4" xfId="5282"/>
    <cellStyle name="xl42 5 5" xfId="2711"/>
    <cellStyle name="xl42 5 5 2" xfId="6488"/>
    <cellStyle name="xl42 5 5 3" xfId="5522"/>
    <cellStyle name="xl42 5 6" xfId="4152"/>
    <cellStyle name="xl42 5 6 2" xfId="7411"/>
    <cellStyle name="xl42 5 6 3" xfId="4518"/>
    <cellStyle name="xl42 5 7" xfId="2514"/>
    <cellStyle name="xl42 5 8" xfId="4256"/>
    <cellStyle name="xl42 6" xfId="1416"/>
    <cellStyle name="xl42 6 2" xfId="3255"/>
    <cellStyle name="xl42 6 2 2" xfId="3847"/>
    <cellStyle name="xl42 6 2 2 2" xfId="7225"/>
    <cellStyle name="xl42 6 2 2 3" xfId="6175"/>
    <cellStyle name="xl42 6 2 3" xfId="5032"/>
    <cellStyle name="xl42 6 2 3 2" xfId="8024"/>
    <cellStyle name="xl42 6 2 3 3" xfId="5825"/>
    <cellStyle name="xl42 6 2 4" xfId="6823"/>
    <cellStyle name="xl42 6 2 5" xfId="2548"/>
    <cellStyle name="xl42 6 3" xfId="3190"/>
    <cellStyle name="xl42 6 3 2" xfId="3782"/>
    <cellStyle name="xl42 6 3 2 2" xfId="7162"/>
    <cellStyle name="xl42 6 3 2 3" xfId="6112"/>
    <cellStyle name="xl42 6 3 3" xfId="6759"/>
    <cellStyle name="xl42 6 3 4" xfId="2611"/>
    <cellStyle name="xl42 6 4" xfId="2713"/>
    <cellStyle name="xl42 6 4 2" xfId="6490"/>
    <cellStyle name="xl42 6 4 3" xfId="5524"/>
    <cellStyle name="xl42 6 5" xfId="4166"/>
    <cellStyle name="xl42 6 5 2" xfId="7425"/>
    <cellStyle name="xl42 6 5 3" xfId="4223"/>
    <cellStyle name="xl42 6 6" xfId="3487"/>
    <cellStyle name="xl42 6 7" xfId="3516"/>
    <cellStyle name="xl42 7" xfId="2831"/>
    <cellStyle name="xl42 7 2" xfId="4688"/>
    <cellStyle name="xl42 7 2 2" xfId="7794"/>
    <cellStyle name="xl42 7 3" xfId="6558"/>
    <cellStyle name="xl42 7 4" xfId="5588"/>
    <cellStyle name="xl42 8" xfId="4317"/>
    <cellStyle name="xl42 8 2" xfId="7543"/>
    <cellStyle name="xl42 8 3" xfId="4573"/>
    <cellStyle name="xl42 9" xfId="4750"/>
    <cellStyle name="xl42_2021 (2)" xfId="871"/>
    <cellStyle name="xl43" xfId="201"/>
    <cellStyle name="xl43 10" xfId="8485"/>
    <cellStyle name="xl43 2" xfId="309"/>
    <cellStyle name="xl43 2 2" xfId="1417"/>
    <cellStyle name="xl43 2 3" xfId="3151"/>
    <cellStyle name="xl43 2 3 2" xfId="3744"/>
    <cellStyle name="xl43 2 3 2 2" xfId="5249"/>
    <cellStyle name="xl43 2 3 2 2 2" xfId="8237"/>
    <cellStyle name="xl43 2 3 2 3" xfId="7124"/>
    <cellStyle name="xl43 2 3 2 4" xfId="6074"/>
    <cellStyle name="xl43 2 3 3" xfId="4943"/>
    <cellStyle name="xl43 2 3 3 2" xfId="7936"/>
    <cellStyle name="xl43 2 3 3 3" xfId="5737"/>
    <cellStyle name="xl43 2 3 4" xfId="4146"/>
    <cellStyle name="xl43 2 3 4 2" xfId="7405"/>
    <cellStyle name="xl43 2 3 5" xfId="6720"/>
    <cellStyle name="xl43 2 3 6" xfId="2579"/>
    <cellStyle name="xl43 2 4" xfId="2003"/>
    <cellStyle name="xl43 2 4 2" xfId="4440"/>
    <cellStyle name="xl43 2 4 2 2" xfId="7660"/>
    <cellStyle name="xl43 2 4 3" xfId="6368"/>
    <cellStyle name="xl43 2 4 4" xfId="5416"/>
    <cellStyle name="xl43 2 5" xfId="2621"/>
    <cellStyle name="xl43 3" xfId="543"/>
    <cellStyle name="xl43 3 2" xfId="2186"/>
    <cellStyle name="xl43 4" xfId="697"/>
    <cellStyle name="xl43 4 2" xfId="2340"/>
    <cellStyle name="xl43 5" xfId="1418"/>
    <cellStyle name="xl43 5 2" xfId="1419"/>
    <cellStyle name="xl43 5 2 2" xfId="3257"/>
    <cellStyle name="xl43 5 2 2 2" xfId="3849"/>
    <cellStyle name="xl43 5 2 2 2 2" xfId="5325"/>
    <cellStyle name="xl43 5 2 2 2 2 2" xfId="8308"/>
    <cellStyle name="xl43 5 2 2 2 3" xfId="7227"/>
    <cellStyle name="xl43 5 2 2 2 4" xfId="6177"/>
    <cellStyle name="xl43 5 2 2 3" xfId="5034"/>
    <cellStyle name="xl43 5 2 2 3 2" xfId="8026"/>
    <cellStyle name="xl43 5 2 2 3 3" xfId="5827"/>
    <cellStyle name="xl43 5 2 2 4" xfId="6825"/>
    <cellStyle name="xl43 5 2 2 5" xfId="2692"/>
    <cellStyle name="xl43 5 2 3" xfId="3188"/>
    <cellStyle name="xl43 5 2 3 2" xfId="3780"/>
    <cellStyle name="xl43 5 2 3 2 2" xfId="5272"/>
    <cellStyle name="xl43 5 2 3 2 2 2" xfId="8259"/>
    <cellStyle name="xl43 5 2 3 2 3" xfId="7160"/>
    <cellStyle name="xl43 5 2 3 2 4" xfId="6110"/>
    <cellStyle name="xl43 5 2 3 3" xfId="4972"/>
    <cellStyle name="xl43 5 2 3 3 2" xfId="7965"/>
    <cellStyle name="xl43 5 2 3 3 3" xfId="5766"/>
    <cellStyle name="xl43 5 2 3 4" xfId="4195"/>
    <cellStyle name="xl43 5 2 3 4 2" xfId="7452"/>
    <cellStyle name="xl43 5 2 3 5" xfId="6757"/>
    <cellStyle name="xl43 5 2 3 6" xfId="3722"/>
    <cellStyle name="xl43 5 2 4" xfId="2716"/>
    <cellStyle name="xl43 5 2 4 2" xfId="4635"/>
    <cellStyle name="xl43 5 2 4 2 2" xfId="7743"/>
    <cellStyle name="xl43 5 2 4 3" xfId="6492"/>
    <cellStyle name="xl43 5 2 4 4" xfId="5526"/>
    <cellStyle name="xl43 5 2 5" xfId="3508"/>
    <cellStyle name="xl43 5 2 5 2" xfId="5171"/>
    <cellStyle name="xl43 5 2 5 2 2" xfId="8163"/>
    <cellStyle name="xl43 5 2 5 3" xfId="6989"/>
    <cellStyle name="xl43 5 2 5 4" xfId="5968"/>
    <cellStyle name="xl43 5 2 6" xfId="2634"/>
    <cellStyle name="xl43 5 2 7" xfId="4282"/>
    <cellStyle name="xl43 5 3" xfId="3256"/>
    <cellStyle name="xl43 5 3 2" xfId="3848"/>
    <cellStyle name="xl43 5 3 2 2" xfId="5324"/>
    <cellStyle name="xl43 5 3 2 2 2" xfId="8307"/>
    <cellStyle name="xl43 5 3 2 3" xfId="7226"/>
    <cellStyle name="xl43 5 3 2 4" xfId="6176"/>
    <cellStyle name="xl43 5 3 3" xfId="5033"/>
    <cellStyle name="xl43 5 3 3 2" xfId="8025"/>
    <cellStyle name="xl43 5 3 3 3" xfId="5826"/>
    <cellStyle name="xl43 5 3 4" xfId="6824"/>
    <cellStyle name="xl43 5 3 5" xfId="2875"/>
    <cellStyle name="xl43 5 4" xfId="3189"/>
    <cellStyle name="xl43 5 4 2" xfId="3781"/>
    <cellStyle name="xl43 5 4 2 2" xfId="5273"/>
    <cellStyle name="xl43 5 4 2 2 2" xfId="8260"/>
    <cellStyle name="xl43 5 4 2 3" xfId="7161"/>
    <cellStyle name="xl43 5 4 2 4" xfId="6111"/>
    <cellStyle name="xl43 5 4 3" xfId="4973"/>
    <cellStyle name="xl43 5 4 3 2" xfId="7966"/>
    <cellStyle name="xl43 5 4 3 3" xfId="5767"/>
    <cellStyle name="xl43 5 4 4" xfId="4196"/>
    <cellStyle name="xl43 5 4 4 2" xfId="7453"/>
    <cellStyle name="xl43 5 4 5" xfId="6758"/>
    <cellStyle name="xl43 5 4 6" xfId="1968"/>
    <cellStyle name="xl43 5 5" xfId="2715"/>
    <cellStyle name="xl43 5 5 2" xfId="4634"/>
    <cellStyle name="xl43 5 5 2 2" xfId="7742"/>
    <cellStyle name="xl43 5 5 3" xfId="6491"/>
    <cellStyle name="xl43 5 5 4" xfId="5525"/>
    <cellStyle name="xl43 5 6" xfId="3507"/>
    <cellStyle name="xl43 5 6 2" xfId="5170"/>
    <cellStyle name="xl43 5 6 2 2" xfId="8162"/>
    <cellStyle name="xl43 5 6 3" xfId="6988"/>
    <cellStyle name="xl43 5 6 4" xfId="5967"/>
    <cellStyle name="xl43 5 7" xfId="4201"/>
    <cellStyle name="xl43 5 8" xfId="3679"/>
    <cellStyle name="xl43 5 9" xfId="8486"/>
    <cellStyle name="xl43 6" xfId="1420"/>
    <cellStyle name="xl43 6 2" xfId="3258"/>
    <cellStyle name="xl43 6 2 2" xfId="3850"/>
    <cellStyle name="xl43 6 2 2 2" xfId="5326"/>
    <cellStyle name="xl43 6 2 2 2 2" xfId="8309"/>
    <cellStyle name="xl43 6 2 2 3" xfId="7228"/>
    <cellStyle name="xl43 6 2 2 4" xfId="6178"/>
    <cellStyle name="xl43 6 2 3" xfId="5035"/>
    <cellStyle name="xl43 6 2 3 2" xfId="8027"/>
    <cellStyle name="xl43 6 2 3 3" xfId="5828"/>
    <cellStyle name="xl43 6 2 4" xfId="6826"/>
    <cellStyle name="xl43 6 2 5" xfId="2073"/>
    <cellStyle name="xl43 6 3" xfId="3187"/>
    <cellStyle name="xl43 6 3 2" xfId="3779"/>
    <cellStyle name="xl43 6 3 2 2" xfId="5271"/>
    <cellStyle name="xl43 6 3 2 2 2" xfId="8258"/>
    <cellStyle name="xl43 6 3 2 3" xfId="7159"/>
    <cellStyle name="xl43 6 3 2 4" xfId="6109"/>
    <cellStyle name="xl43 6 3 3" xfId="4971"/>
    <cellStyle name="xl43 6 3 3 2" xfId="7964"/>
    <cellStyle name="xl43 6 3 3 3" xfId="5765"/>
    <cellStyle name="xl43 6 3 4" xfId="4194"/>
    <cellStyle name="xl43 6 3 4 2" xfId="7451"/>
    <cellStyle name="xl43 6 3 5" xfId="6756"/>
    <cellStyle name="xl43 6 3 6" xfId="2810"/>
    <cellStyle name="xl43 6 4" xfId="2717"/>
    <cellStyle name="xl43 6 4 2" xfId="4636"/>
    <cellStyle name="xl43 6 4 2 2" xfId="7744"/>
    <cellStyle name="xl43 6 4 3" xfId="6493"/>
    <cellStyle name="xl43 6 4 4" xfId="5527"/>
    <cellStyle name="xl43 6 5" xfId="3509"/>
    <cellStyle name="xl43 6 5 2" xfId="5172"/>
    <cellStyle name="xl43 6 5 2 2" xfId="8164"/>
    <cellStyle name="xl43 6 5 3" xfId="6990"/>
    <cellStyle name="xl43 6 5 4" xfId="5969"/>
    <cellStyle name="xl43 6 6" xfId="4053"/>
    <cellStyle name="xl43 6 7" xfId="4089"/>
    <cellStyle name="xl43 7" xfId="3306"/>
    <cellStyle name="xl43 7 2" xfId="3894"/>
    <cellStyle name="xl43 7 2 2" xfId="5354"/>
    <cellStyle name="xl43 7 2 2 2" xfId="8335"/>
    <cellStyle name="xl43 7 2 3" xfId="7270"/>
    <cellStyle name="xl43 7 2 4" xfId="6220"/>
    <cellStyle name="xl43 7 3" xfId="5079"/>
    <cellStyle name="xl43 7 3 2" xfId="8071"/>
    <cellStyle name="xl43 7 3 3" xfId="5872"/>
    <cellStyle name="xl43 7 4" xfId="6873"/>
    <cellStyle name="xl43 7 5" xfId="4041"/>
    <cellStyle name="xl43 8" xfId="3458"/>
    <cellStyle name="xl43 9" xfId="1850"/>
    <cellStyle name="xl43_2021 (2)" xfId="872"/>
    <cellStyle name="xl44" xfId="34"/>
    <cellStyle name="xl44 2" xfId="315"/>
    <cellStyle name="xl44 2 2" xfId="3109"/>
    <cellStyle name="xl44 2 2 2" xfId="3717"/>
    <cellStyle name="xl44 2 2 2 2" xfId="7106"/>
    <cellStyle name="xl44 2 2 2 3" xfId="6056"/>
    <cellStyle name="xl44 2 2 3" xfId="4904"/>
    <cellStyle name="xl44 2 2 3 2" xfId="7901"/>
    <cellStyle name="xl44 2 2 3 3" xfId="5702"/>
    <cellStyle name="xl44 2 2 4" xfId="6683"/>
    <cellStyle name="xl44 2 2 5" xfId="4601"/>
    <cellStyle name="xl44 2 3" xfId="3025"/>
    <cellStyle name="xl44 2 3 2" xfId="3655"/>
    <cellStyle name="xl44 2 3 2 2" xfId="7050"/>
    <cellStyle name="xl44 2 3 2 3" xfId="6000"/>
    <cellStyle name="xl44 2 3 3" xfId="6602"/>
    <cellStyle name="xl44 2 3 4" xfId="3561"/>
    <cellStyle name="xl44 2 4" xfId="2009"/>
    <cellStyle name="xl44 2 4 2" xfId="6373"/>
    <cellStyle name="xl44 2 4 3" xfId="5421"/>
    <cellStyle name="xl44 2 5" xfId="3580"/>
    <cellStyle name="xl44 2 6" xfId="4554"/>
    <cellStyle name="xl44 3" xfId="544"/>
    <cellStyle name="xl44 3 2" xfId="2187"/>
    <cellStyle name="xl44 4" xfId="698"/>
    <cellStyle name="xl44 4 2" xfId="2341"/>
    <cellStyle name="xl44 5" xfId="1421"/>
    <cellStyle name="xl44 5 2" xfId="1422"/>
    <cellStyle name="xl44 6" xfId="1423"/>
    <cellStyle name="xl44_2021 (2)" xfId="873"/>
    <cellStyle name="xl45" xfId="49"/>
    <cellStyle name="xl45 2" xfId="429"/>
    <cellStyle name="xl45 3" xfId="545"/>
    <cellStyle name="xl45 3 2" xfId="2188"/>
    <cellStyle name="xl45 4" xfId="699"/>
    <cellStyle name="xl45 4 2" xfId="2342"/>
    <cellStyle name="xl45 5" xfId="1424"/>
    <cellStyle name="xl45 5 2" xfId="1425"/>
    <cellStyle name="xl45 6" xfId="1426"/>
    <cellStyle name="xl45_2021 (2)" xfId="874"/>
    <cellStyle name="xl46" xfId="80"/>
    <cellStyle name="xl46 2" xfId="430"/>
    <cellStyle name="xl46 3" xfId="546"/>
    <cellStyle name="xl46 3 2" xfId="2189"/>
    <cellStyle name="xl46 4" xfId="700"/>
    <cellStyle name="xl46 4 2" xfId="2343"/>
    <cellStyle name="xl46 5" xfId="1427"/>
    <cellStyle name="xl46 5 2" xfId="1428"/>
    <cellStyle name="xl46 6" xfId="1429"/>
    <cellStyle name="xl46_2021 (2)" xfId="875"/>
    <cellStyle name="xl47" xfId="85"/>
    <cellStyle name="xl47 10" xfId="4320"/>
    <cellStyle name="xl47 10 2" xfId="7546"/>
    <cellStyle name="xl47 10 3" xfId="2179"/>
    <cellStyle name="xl47 11" xfId="1962"/>
    <cellStyle name="xl47 12" xfId="3981"/>
    <cellStyle name="xl47 13" xfId="8487"/>
    <cellStyle name="xl47 2" xfId="319"/>
    <cellStyle name="xl47 3" xfId="547"/>
    <cellStyle name="xl47 3 2" xfId="2190"/>
    <cellStyle name="xl47 4" xfId="701"/>
    <cellStyle name="xl47 4 2" xfId="2344"/>
    <cellStyle name="xl47 5" xfId="1430"/>
    <cellStyle name="xl47 5 2" xfId="1431"/>
    <cellStyle name="xl47 5 2 2" xfId="3260"/>
    <cellStyle name="xl47 5 2 2 2" xfId="3852"/>
    <cellStyle name="xl47 5 2 2 2 2" xfId="5328"/>
    <cellStyle name="xl47 5 2 2 2 2 2" xfId="8311"/>
    <cellStyle name="xl47 5 2 2 2 3" xfId="7230"/>
    <cellStyle name="xl47 5 2 2 2 4" xfId="6180"/>
    <cellStyle name="xl47 5 2 2 3" xfId="5037"/>
    <cellStyle name="xl47 5 2 2 3 2" xfId="8029"/>
    <cellStyle name="xl47 5 2 2 3 3" xfId="5830"/>
    <cellStyle name="xl47 5 2 2 4" xfId="4251"/>
    <cellStyle name="xl47 5 2 2 4 2" xfId="7487"/>
    <cellStyle name="xl47 5 2 2 5" xfId="6828"/>
    <cellStyle name="xl47 5 2 2 6" xfId="3446"/>
    <cellStyle name="xl47 5 2 3" xfId="3185"/>
    <cellStyle name="xl47 5 2 3 2" xfId="3777"/>
    <cellStyle name="xl47 5 2 3 2 2" xfId="5269"/>
    <cellStyle name="xl47 5 2 3 2 2 2" xfId="8256"/>
    <cellStyle name="xl47 5 2 3 2 3" xfId="7157"/>
    <cellStyle name="xl47 5 2 3 2 4" xfId="6107"/>
    <cellStyle name="xl47 5 2 3 3" xfId="4969"/>
    <cellStyle name="xl47 5 2 3 3 2" xfId="7962"/>
    <cellStyle name="xl47 5 2 3 3 3" xfId="5763"/>
    <cellStyle name="xl47 5 2 3 4" xfId="6754"/>
    <cellStyle name="xl47 5 2 3 5" xfId="3428"/>
    <cellStyle name="xl47 5 2 4" xfId="2727"/>
    <cellStyle name="xl47 5 2 4 2" xfId="4638"/>
    <cellStyle name="xl47 5 2 4 2 2" xfId="7746"/>
    <cellStyle name="xl47 5 2 4 3" xfId="6495"/>
    <cellStyle name="xl47 5 2 4 4" xfId="5529"/>
    <cellStyle name="xl47 5 2 5" xfId="4153"/>
    <cellStyle name="xl47 5 2 5 2" xfId="7412"/>
    <cellStyle name="xl47 5 2 5 3" xfId="3497"/>
    <cellStyle name="xl47 5 2 6" xfId="2418"/>
    <cellStyle name="xl47 5 2 7" xfId="4505"/>
    <cellStyle name="xl47 5 3" xfId="3259"/>
    <cellStyle name="xl47 5 3 2" xfId="3851"/>
    <cellStyle name="xl47 5 3 2 2" xfId="5327"/>
    <cellStyle name="xl47 5 3 2 2 2" xfId="8310"/>
    <cellStyle name="xl47 5 3 2 3" xfId="7229"/>
    <cellStyle name="xl47 5 3 2 4" xfId="6179"/>
    <cellStyle name="xl47 5 3 3" xfId="5036"/>
    <cellStyle name="xl47 5 3 3 2" xfId="8028"/>
    <cellStyle name="xl47 5 3 3 3" xfId="5829"/>
    <cellStyle name="xl47 5 3 4" xfId="4250"/>
    <cellStyle name="xl47 5 3 4 2" xfId="7486"/>
    <cellStyle name="xl47 5 3 5" xfId="6827"/>
    <cellStyle name="xl47 5 3 6" xfId="2027"/>
    <cellStyle name="xl47 5 4" xfId="3186"/>
    <cellStyle name="xl47 5 4 2" xfId="3778"/>
    <cellStyle name="xl47 5 4 2 2" xfId="5270"/>
    <cellStyle name="xl47 5 4 2 2 2" xfId="8257"/>
    <cellStyle name="xl47 5 4 2 3" xfId="7158"/>
    <cellStyle name="xl47 5 4 2 4" xfId="6108"/>
    <cellStyle name="xl47 5 4 3" xfId="4970"/>
    <cellStyle name="xl47 5 4 3 2" xfId="7963"/>
    <cellStyle name="xl47 5 4 3 3" xfId="5764"/>
    <cellStyle name="xl47 5 4 4" xfId="6755"/>
    <cellStyle name="xl47 5 4 5" xfId="2569"/>
    <cellStyle name="xl47 5 5" xfId="2726"/>
    <cellStyle name="xl47 5 5 2" xfId="4637"/>
    <cellStyle name="xl47 5 5 2 2" xfId="7745"/>
    <cellStyle name="xl47 5 5 3" xfId="6494"/>
    <cellStyle name="xl47 5 5 4" xfId="5528"/>
    <cellStyle name="xl47 5 6" xfId="4136"/>
    <cellStyle name="xl47 5 6 2" xfId="7395"/>
    <cellStyle name="xl47 5 6 3" xfId="1860"/>
    <cellStyle name="xl47 5 7" xfId="3563"/>
    <cellStyle name="xl47 5 8" xfId="2597"/>
    <cellStyle name="xl47 5 9" xfId="8488"/>
    <cellStyle name="xl47 6" xfId="1432"/>
    <cellStyle name="xl47 6 2" xfId="3261"/>
    <cellStyle name="xl47 6 2 2" xfId="3853"/>
    <cellStyle name="xl47 6 2 2 2" xfId="5329"/>
    <cellStyle name="xl47 6 2 2 2 2" xfId="8312"/>
    <cellStyle name="xl47 6 2 2 3" xfId="7231"/>
    <cellStyle name="xl47 6 2 2 4" xfId="6181"/>
    <cellStyle name="xl47 6 2 3" xfId="5038"/>
    <cellStyle name="xl47 6 2 3 2" xfId="8030"/>
    <cellStyle name="xl47 6 2 3 3" xfId="5831"/>
    <cellStyle name="xl47 6 2 4" xfId="4252"/>
    <cellStyle name="xl47 6 2 4 2" xfId="7488"/>
    <cellStyle name="xl47 6 2 5" xfId="6829"/>
    <cellStyle name="xl47 6 2 6" xfId="2547"/>
    <cellStyle name="xl47 6 3" xfId="3184"/>
    <cellStyle name="xl47 6 3 2" xfId="3776"/>
    <cellStyle name="xl47 6 3 2 2" xfId="5268"/>
    <cellStyle name="xl47 6 3 2 2 2" xfId="8255"/>
    <cellStyle name="xl47 6 3 2 3" xfId="7156"/>
    <cellStyle name="xl47 6 3 2 4" xfId="6106"/>
    <cellStyle name="xl47 6 3 3" xfId="4968"/>
    <cellStyle name="xl47 6 3 3 2" xfId="7961"/>
    <cellStyle name="xl47 6 3 3 3" xfId="5762"/>
    <cellStyle name="xl47 6 3 4" xfId="6753"/>
    <cellStyle name="xl47 6 3 5" xfId="2406"/>
    <cellStyle name="xl47 6 4" xfId="2728"/>
    <cellStyle name="xl47 6 4 2" xfId="4639"/>
    <cellStyle name="xl47 6 4 2 2" xfId="7747"/>
    <cellStyle name="xl47 6 4 3" xfId="6496"/>
    <cellStyle name="xl47 6 4 4" xfId="5530"/>
    <cellStyle name="xl47 6 5" xfId="4236"/>
    <cellStyle name="xl47 6 5 2" xfId="7472"/>
    <cellStyle name="xl47 6 5 3" xfId="3438"/>
    <cellStyle name="xl47 6 6" xfId="4817"/>
    <cellStyle name="xl47 6 7" xfId="1875"/>
    <cellStyle name="xl47 7" xfId="3036"/>
    <cellStyle name="xl47 7 2" xfId="3666"/>
    <cellStyle name="xl47 7 2 2" xfId="5207"/>
    <cellStyle name="xl47 7 2 2 2" xfId="8198"/>
    <cellStyle name="xl47 7 2 3" xfId="7061"/>
    <cellStyle name="xl47 7 2 4" xfId="6011"/>
    <cellStyle name="xl47 7 3" xfId="4840"/>
    <cellStyle name="xl47 7 3 2" xfId="7838"/>
    <cellStyle name="xl47 7 3 3" xfId="5639"/>
    <cellStyle name="xl47 7 4" xfId="4074"/>
    <cellStyle name="xl47 7 4 2" xfId="7349"/>
    <cellStyle name="xl47 7 5" xfId="6613"/>
    <cellStyle name="xl47 7 6" xfId="1867"/>
    <cellStyle name="xl47 8" xfId="3323"/>
    <cellStyle name="xl47 8 2" xfId="3909"/>
    <cellStyle name="xl47 8 2 2" xfId="5364"/>
    <cellStyle name="xl47 8 2 2 2" xfId="8345"/>
    <cellStyle name="xl47 8 2 3" xfId="7284"/>
    <cellStyle name="xl47 8 2 4" xfId="6234"/>
    <cellStyle name="xl47 8 3" xfId="5095"/>
    <cellStyle name="xl47 8 3 2" xfId="8087"/>
    <cellStyle name="xl47 8 3 3" xfId="5888"/>
    <cellStyle name="xl47 8 4" xfId="6889"/>
    <cellStyle name="xl47 8 5" xfId="4767"/>
    <cellStyle name="xl47 9" xfId="2835"/>
    <cellStyle name="xl47 9 2" xfId="4691"/>
    <cellStyle name="xl47 9 2 2" xfId="7797"/>
    <cellStyle name="xl47 9 3" xfId="6562"/>
    <cellStyle name="xl47 9 4" xfId="5592"/>
    <cellStyle name="xl47_2021 (2)" xfId="876"/>
    <cellStyle name="xl48" xfId="90"/>
    <cellStyle name="xl48 2" xfId="275"/>
    <cellStyle name="xl48 3" xfId="548"/>
    <cellStyle name="xl48 3 2" xfId="2191"/>
    <cellStyle name="xl48 4" xfId="702"/>
    <cellStyle name="xl48 4 2" xfId="1433"/>
    <cellStyle name="xl48 4 2 2" xfId="3262"/>
    <cellStyle name="xl48 4 2 2 2" xfId="3854"/>
    <cellStyle name="xl48 4 2 2 2 2" xfId="7232"/>
    <cellStyle name="xl48 4 2 2 2 3" xfId="6182"/>
    <cellStyle name="xl48 4 2 2 3" xfId="5039"/>
    <cellStyle name="xl48 4 2 2 3 2" xfId="8031"/>
    <cellStyle name="xl48 4 2 2 3 3" xfId="5832"/>
    <cellStyle name="xl48 4 2 2 4" xfId="6830"/>
    <cellStyle name="xl48 4 2 2 5" xfId="2795"/>
    <cellStyle name="xl48 4 2 3" xfId="3183"/>
    <cellStyle name="xl48 4 2 3 2" xfId="3775"/>
    <cellStyle name="xl48 4 2 3 2 2" xfId="7155"/>
    <cellStyle name="xl48 4 2 3 2 3" xfId="6105"/>
    <cellStyle name="xl48 4 2 3 3" xfId="6752"/>
    <cellStyle name="xl48 4 2 3 4" xfId="2641"/>
    <cellStyle name="xl48 4 2 4" xfId="2729"/>
    <cellStyle name="xl48 4 2 4 2" xfId="6497"/>
    <cellStyle name="xl48 4 2 4 3" xfId="5531"/>
    <cellStyle name="xl48 4 2 5" xfId="4167"/>
    <cellStyle name="xl48 4 2 5 2" xfId="7426"/>
    <cellStyle name="xl48 4 2 5 3" xfId="4221"/>
    <cellStyle name="xl48 4 2 6" xfId="2725"/>
    <cellStyle name="xl48 4 2 7" xfId="1942"/>
    <cellStyle name="xl48 4 3" xfId="2345"/>
    <cellStyle name="xl48 5" xfId="2830"/>
    <cellStyle name="xl48 5 2" xfId="4687"/>
    <cellStyle name="xl48 5 2 2" xfId="7793"/>
    <cellStyle name="xl48 5 3" xfId="6557"/>
    <cellStyle name="xl48 5 4" xfId="5587"/>
    <cellStyle name="xl48 6" xfId="4316"/>
    <cellStyle name="xl48 6 2" xfId="7542"/>
    <cellStyle name="xl48 6 3" xfId="2024"/>
    <cellStyle name="xl48 7" xfId="4762"/>
    <cellStyle name="xl48 8" xfId="3968"/>
    <cellStyle name="xl48_2021 (2)" xfId="877"/>
    <cellStyle name="xl49" xfId="69"/>
    <cellStyle name="xl49 2" xfId="287"/>
    <cellStyle name="xl49 2 2" xfId="2587"/>
    <cellStyle name="xl49 2 2 2" xfId="6443"/>
    <cellStyle name="xl49 2 3" xfId="8489"/>
    <cellStyle name="xl49 3" xfId="549"/>
    <cellStyle name="xl49 3 2" xfId="2192"/>
    <cellStyle name="xl49 4" xfId="703"/>
    <cellStyle name="xl49 4 2" xfId="1434"/>
    <cellStyle name="xl49 4 2 2" xfId="3263"/>
    <cellStyle name="xl49 4 2 2 2" xfId="3855"/>
    <cellStyle name="xl49 4 2 2 2 2" xfId="7233"/>
    <cellStyle name="xl49 4 2 2 2 3" xfId="6183"/>
    <cellStyle name="xl49 4 2 2 3" xfId="5040"/>
    <cellStyle name="xl49 4 2 2 3 2" xfId="8032"/>
    <cellStyle name="xl49 4 2 2 3 3" xfId="5833"/>
    <cellStyle name="xl49 4 2 2 4" xfId="6831"/>
    <cellStyle name="xl49 4 2 2 5" xfId="2691"/>
    <cellStyle name="xl49 4 2 3" xfId="3182"/>
    <cellStyle name="xl49 4 2 3 2" xfId="3774"/>
    <cellStyle name="xl49 4 2 3 2 2" xfId="7154"/>
    <cellStyle name="xl49 4 2 3 2 3" xfId="6104"/>
    <cellStyle name="xl49 4 2 3 3" xfId="6751"/>
    <cellStyle name="xl49 4 2 3 4" xfId="2710"/>
    <cellStyle name="xl49 4 2 4" xfId="2730"/>
    <cellStyle name="xl49 4 2 4 2" xfId="6498"/>
    <cellStyle name="xl49 4 2 4 3" xfId="5532"/>
    <cellStyle name="xl49 4 2 5" xfId="4081"/>
    <cellStyle name="xl49 4 2 5 2" xfId="7356"/>
    <cellStyle name="xl49 4 2 5 3" xfId="4535"/>
    <cellStyle name="xl49 4 2 6" xfId="1881"/>
    <cellStyle name="xl49 4 2 7" xfId="3634"/>
    <cellStyle name="xl49 4 3" xfId="2346"/>
    <cellStyle name="xl49 5" xfId="2845"/>
    <cellStyle name="xl49 5 2" xfId="4698"/>
    <cellStyle name="xl49 5 2 2" xfId="7804"/>
    <cellStyle name="xl49 5 3" xfId="6570"/>
    <cellStyle name="xl49 5 4" xfId="5600"/>
    <cellStyle name="xl49 6" xfId="4324"/>
    <cellStyle name="xl49 6 2" xfId="7550"/>
    <cellStyle name="xl49 6 3" xfId="3455"/>
    <cellStyle name="xl49 7" xfId="4033"/>
    <cellStyle name="xl49 8" xfId="1936"/>
    <cellStyle name="xl49_2021 (2)" xfId="878"/>
    <cellStyle name="xl50" xfId="72"/>
    <cellStyle name="xl50 2" xfId="305"/>
    <cellStyle name="xl50 3" xfId="550"/>
    <cellStyle name="xl50 3 2" xfId="2193"/>
    <cellStyle name="xl50 4" xfId="704"/>
    <cellStyle name="xl50 4 2" xfId="1435"/>
    <cellStyle name="xl50 4 2 2" xfId="3264"/>
    <cellStyle name="xl50 4 2 2 2" xfId="3856"/>
    <cellStyle name="xl50 4 2 2 2 2" xfId="7234"/>
    <cellStyle name="xl50 4 2 2 2 3" xfId="6184"/>
    <cellStyle name="xl50 4 2 2 3" xfId="5041"/>
    <cellStyle name="xl50 4 2 2 3 2" xfId="8033"/>
    <cellStyle name="xl50 4 2 2 3 3" xfId="5834"/>
    <cellStyle name="xl50 4 2 2 4" xfId="6832"/>
    <cellStyle name="xl50 4 2 2 5" xfId="2629"/>
    <cellStyle name="xl50 4 2 3" xfId="3181"/>
    <cellStyle name="xl50 4 2 3 2" xfId="3773"/>
    <cellStyle name="xl50 4 2 3 2 2" xfId="7153"/>
    <cellStyle name="xl50 4 2 3 2 3" xfId="6103"/>
    <cellStyle name="xl50 4 2 3 3" xfId="6750"/>
    <cellStyle name="xl50 4 2 3 4" xfId="2811"/>
    <cellStyle name="xl50 4 2 4" xfId="2731"/>
    <cellStyle name="xl50 4 2 4 2" xfId="6499"/>
    <cellStyle name="xl50 4 2 4 3" xfId="5533"/>
    <cellStyle name="xl50 4 2 5" xfId="4117"/>
    <cellStyle name="xl50 4 2 5 2" xfId="7383"/>
    <cellStyle name="xl50 4 2 5 3" xfId="3466"/>
    <cellStyle name="xl50 4 2 6" xfId="4591"/>
    <cellStyle name="xl50 4 2 7" xfId="3731"/>
    <cellStyle name="xl50 4 3" xfId="2347"/>
    <cellStyle name="xl50 5" xfId="2842"/>
    <cellStyle name="xl50 5 2" xfId="4696"/>
    <cellStyle name="xl50 5 2 2" xfId="7802"/>
    <cellStyle name="xl50 5 3" xfId="6568"/>
    <cellStyle name="xl50 5 4" xfId="5598"/>
    <cellStyle name="xl50 6" xfId="4323"/>
    <cellStyle name="xl50 6 2" xfId="7549"/>
    <cellStyle name="xl50 6 3" xfId="4571"/>
    <cellStyle name="xl50 7" xfId="3972"/>
    <cellStyle name="xl50 8" xfId="4562"/>
    <cellStyle name="xl50_2021 (2)" xfId="879"/>
    <cellStyle name="xl51" xfId="81"/>
    <cellStyle name="xl51 2" xfId="310"/>
    <cellStyle name="xl51 2 2" xfId="3087"/>
    <cellStyle name="xl51 2 2 2" xfId="3706"/>
    <cellStyle name="xl51 2 2 2 2" xfId="5233"/>
    <cellStyle name="xl51 2 2 2 2 2" xfId="8224"/>
    <cellStyle name="xl51 2 2 2 3" xfId="7096"/>
    <cellStyle name="xl51 2 2 2 4" xfId="6046"/>
    <cellStyle name="xl51 2 2 3" xfId="4883"/>
    <cellStyle name="xl51 2 2 3 2" xfId="7881"/>
    <cellStyle name="xl51 2 2 3 3" xfId="5682"/>
    <cellStyle name="xl51 2 2 4" xfId="6662"/>
    <cellStyle name="xl51 2 2 5" xfId="4529"/>
    <cellStyle name="xl51 2 3" xfId="2004"/>
    <cellStyle name="xl51 2 3 2" xfId="4441"/>
    <cellStyle name="xl51 2 3 2 2" xfId="7661"/>
    <cellStyle name="xl51 2 3 3" xfId="6369"/>
    <cellStyle name="xl51 2 3 4" xfId="5417"/>
    <cellStyle name="xl51 2 4" xfId="4513"/>
    <cellStyle name="xl51 2 5" xfId="8490"/>
    <cellStyle name="xl51 3" xfId="551"/>
    <cellStyle name="xl51 3 2" xfId="2194"/>
    <cellStyle name="xl51 4" xfId="705"/>
    <cellStyle name="xl51 4 2" xfId="1436"/>
    <cellStyle name="xl51 4 3" xfId="2348"/>
    <cellStyle name="xl51_2021 (2)" xfId="880"/>
    <cellStyle name="xl52" xfId="86"/>
    <cellStyle name="xl52 10" xfId="4751"/>
    <cellStyle name="xl52 11" xfId="3624"/>
    <cellStyle name="xl52 12" xfId="8491"/>
    <cellStyle name="xl52 2" xfId="316"/>
    <cellStyle name="xl52 2 2" xfId="3110"/>
    <cellStyle name="xl52 2 2 2" xfId="3718"/>
    <cellStyle name="xl52 2 2 2 2" xfId="7107"/>
    <cellStyle name="xl52 2 2 2 3" xfId="6057"/>
    <cellStyle name="xl52 2 2 3" xfId="4905"/>
    <cellStyle name="xl52 2 2 3 2" xfId="7902"/>
    <cellStyle name="xl52 2 2 3 3" xfId="5703"/>
    <cellStyle name="xl52 2 2 4" xfId="6684"/>
    <cellStyle name="xl52 2 2 5" xfId="5247"/>
    <cellStyle name="xl52 2 3" xfId="3287"/>
    <cellStyle name="xl52 2 3 2" xfId="3877"/>
    <cellStyle name="xl52 2 3 2 2" xfId="7253"/>
    <cellStyle name="xl52 2 3 2 3" xfId="6203"/>
    <cellStyle name="xl52 2 3 3" xfId="6855"/>
    <cellStyle name="xl52 2 3 4" xfId="4055"/>
    <cellStyle name="xl52 2 4" xfId="2010"/>
    <cellStyle name="xl52 2 4 2" xfId="6374"/>
    <cellStyle name="xl52 2 4 3" xfId="5422"/>
    <cellStyle name="xl52 2 5" xfId="4222"/>
    <cellStyle name="xl52 2 6" xfId="3378"/>
    <cellStyle name="xl52 3" xfId="552"/>
    <cellStyle name="xl52 3 2" xfId="2195"/>
    <cellStyle name="xl52 4" xfId="706"/>
    <cellStyle name="xl52 4 2" xfId="1437"/>
    <cellStyle name="xl52 4 2 2" xfId="3265"/>
    <cellStyle name="xl52 4 2 2 2" xfId="3857"/>
    <cellStyle name="xl52 4 2 2 2 2" xfId="5330"/>
    <cellStyle name="xl52 4 2 2 2 2 2" xfId="8313"/>
    <cellStyle name="xl52 4 2 2 2 3" xfId="7235"/>
    <cellStyle name="xl52 4 2 2 2 4" xfId="6185"/>
    <cellStyle name="xl52 4 2 2 3" xfId="5042"/>
    <cellStyle name="xl52 4 2 2 3 2" xfId="8034"/>
    <cellStyle name="xl52 4 2 2 3 3" xfId="5835"/>
    <cellStyle name="xl52 4 2 2 4" xfId="4253"/>
    <cellStyle name="xl52 4 2 2 4 2" xfId="7489"/>
    <cellStyle name="xl52 4 2 2 5" xfId="6833"/>
    <cellStyle name="xl52 4 2 2 6" xfId="3447"/>
    <cellStyle name="xl52 4 2 3" xfId="3180"/>
    <cellStyle name="xl52 4 2 3 2" xfId="3772"/>
    <cellStyle name="xl52 4 2 3 2 2" xfId="5267"/>
    <cellStyle name="xl52 4 2 3 2 2 2" xfId="8254"/>
    <cellStyle name="xl52 4 2 3 2 3" xfId="7152"/>
    <cellStyle name="xl52 4 2 3 2 4" xfId="6102"/>
    <cellStyle name="xl52 4 2 3 3" xfId="4967"/>
    <cellStyle name="xl52 4 2 3 3 2" xfId="7960"/>
    <cellStyle name="xl52 4 2 3 3 3" xfId="5761"/>
    <cellStyle name="xl52 4 2 3 4" xfId="6749"/>
    <cellStyle name="xl52 4 2 3 5" xfId="2570"/>
    <cellStyle name="xl52 4 2 4" xfId="2732"/>
    <cellStyle name="xl52 4 2 4 2" xfId="4640"/>
    <cellStyle name="xl52 4 2 4 2 2" xfId="7748"/>
    <cellStyle name="xl52 4 2 4 3" xfId="6500"/>
    <cellStyle name="xl52 4 2 4 4" xfId="5534"/>
    <cellStyle name="xl52 4 2 5" xfId="4154"/>
    <cellStyle name="xl52 4 2 5 2" xfId="7413"/>
    <cellStyle name="xl52 4 2 5 3" xfId="4477"/>
    <cellStyle name="xl52 4 2 6" xfId="4603"/>
    <cellStyle name="xl52 4 2 7" xfId="3478"/>
    <cellStyle name="xl52 4 3" xfId="2349"/>
    <cellStyle name="xl52 5" xfId="753"/>
    <cellStyle name="xl52 5 2" xfId="3161"/>
    <cellStyle name="xl52 5 2 2" xfId="3754"/>
    <cellStyle name="xl52 5 2 2 2" xfId="5255"/>
    <cellStyle name="xl52 5 2 2 2 2" xfId="8243"/>
    <cellStyle name="xl52 5 2 2 3" xfId="7134"/>
    <cellStyle name="xl52 5 2 2 4" xfId="6084"/>
    <cellStyle name="xl52 5 2 3" xfId="4952"/>
    <cellStyle name="xl52 5 2 3 2" xfId="7945"/>
    <cellStyle name="xl52 5 2 3 3" xfId="5746"/>
    <cellStyle name="xl52 5 2 4" xfId="4164"/>
    <cellStyle name="xl52 5 2 4 2" xfId="7423"/>
    <cellStyle name="xl52 5 2 5" xfId="6730"/>
    <cellStyle name="xl52 5 2 6" xfId="2819"/>
    <cellStyle name="xl52 5 3" xfId="3240"/>
    <cellStyle name="xl52 5 3 2" xfId="3832"/>
    <cellStyle name="xl52 5 3 2 2" xfId="5314"/>
    <cellStyle name="xl52 5 3 2 2 2" xfId="8297"/>
    <cellStyle name="xl52 5 3 2 3" xfId="7210"/>
    <cellStyle name="xl52 5 3 2 4" xfId="6160"/>
    <cellStyle name="xl52 5 3 3" xfId="5017"/>
    <cellStyle name="xl52 5 3 3 2" xfId="8009"/>
    <cellStyle name="xl52 5 3 3 3" xfId="5810"/>
    <cellStyle name="xl52 5 3 4" xfId="6808"/>
    <cellStyle name="xl52 5 3 5" xfId="1948"/>
    <cellStyle name="xl52 5 4" xfId="2396"/>
    <cellStyle name="xl52 5 4 2" xfId="4556"/>
    <cellStyle name="xl52 5 4 2 2" xfId="7692"/>
    <cellStyle name="xl52 5 4 3" xfId="6416"/>
    <cellStyle name="xl52 5 4 4" xfId="5461"/>
    <cellStyle name="xl52 5 5" xfId="4088"/>
    <cellStyle name="xl52 5 5 2" xfId="7361"/>
    <cellStyle name="xl52 5 5 3" xfId="3488"/>
    <cellStyle name="xl52 5 6" xfId="1859"/>
    <cellStyle name="xl52 5 7" xfId="5338"/>
    <cellStyle name="xl52 5 8" xfId="8492"/>
    <cellStyle name="xl52 6" xfId="3037"/>
    <cellStyle name="xl52 6 2" xfId="3667"/>
    <cellStyle name="xl52 6 2 2" xfId="5208"/>
    <cellStyle name="xl52 6 2 2 2" xfId="8199"/>
    <cellStyle name="xl52 6 2 3" xfId="7062"/>
    <cellStyle name="xl52 6 2 4" xfId="6012"/>
    <cellStyle name="xl52 6 3" xfId="4841"/>
    <cellStyle name="xl52 6 3 2" xfId="7839"/>
    <cellStyle name="xl52 6 3 3" xfId="5640"/>
    <cellStyle name="xl52 6 4" xfId="4075"/>
    <cellStyle name="xl52 6 4 2" xfId="7350"/>
    <cellStyle name="xl52 6 5" xfId="6614"/>
    <cellStyle name="xl52 6 6" xfId="4536"/>
    <cellStyle name="xl52 7" xfId="3322"/>
    <cellStyle name="xl52 7 2" xfId="3908"/>
    <cellStyle name="xl52 7 2 2" xfId="5363"/>
    <cellStyle name="xl52 7 2 2 2" xfId="8344"/>
    <cellStyle name="xl52 7 2 3" xfId="7283"/>
    <cellStyle name="xl52 7 2 4" xfId="6233"/>
    <cellStyle name="xl52 7 3" xfId="5094"/>
    <cellStyle name="xl52 7 3 2" xfId="8086"/>
    <cellStyle name="xl52 7 3 3" xfId="5887"/>
    <cellStyle name="xl52 7 4" xfId="6888"/>
    <cellStyle name="xl52 7 5" xfId="4015"/>
    <cellStyle name="xl52 8" xfId="2834"/>
    <cellStyle name="xl52 8 2" xfId="4690"/>
    <cellStyle name="xl52 8 2 2" xfId="7796"/>
    <cellStyle name="xl52 8 3" xfId="6561"/>
    <cellStyle name="xl52 8 4" xfId="5591"/>
    <cellStyle name="xl52 9" xfId="4319"/>
    <cellStyle name="xl52 9 2" xfId="7545"/>
    <cellStyle name="xl52 9 3" xfId="2878"/>
    <cellStyle name="xl52_2021 (2)" xfId="881"/>
    <cellStyle name="xl53" xfId="91"/>
    <cellStyle name="xl53 2" xfId="295"/>
    <cellStyle name="xl53 2 2" xfId="3099"/>
    <cellStyle name="xl53 2 2 2" xfId="4894"/>
    <cellStyle name="xl53 2 2 2 2" xfId="7891"/>
    <cellStyle name="xl53 2 2 2 3" xfId="5692"/>
    <cellStyle name="xl53 2 2 3" xfId="6673"/>
    <cellStyle name="xl53 2 2 4" xfId="3465"/>
    <cellStyle name="xl53 2 3" xfId="3164"/>
    <cellStyle name="xl53 2 3 2" xfId="3757"/>
    <cellStyle name="xl53 2 3 2 2" xfId="7137"/>
    <cellStyle name="xl53 2 3 2 3" xfId="6087"/>
    <cellStyle name="xl53 2 3 3" xfId="4955"/>
    <cellStyle name="xl53 2 3 3 2" xfId="7948"/>
    <cellStyle name="xl53 2 3 3 3" xfId="5749"/>
    <cellStyle name="xl53 2 3 4" xfId="6733"/>
    <cellStyle name="xl53 2 3 5" xfId="1838"/>
    <cellStyle name="xl53 2 4" xfId="1991"/>
    <cellStyle name="xl53 2 4 2" xfId="4430"/>
    <cellStyle name="xl53 2 4 2 2" xfId="7650"/>
    <cellStyle name="xl53 2 4 3" xfId="6358"/>
    <cellStyle name="xl53 2 4 4" xfId="5406"/>
    <cellStyle name="xl53 2 5" xfId="1986"/>
    <cellStyle name="xl53 2 5 2" xfId="4425"/>
    <cellStyle name="xl53 2 5 2 2" xfId="7645"/>
    <cellStyle name="xl53 2 5 3" xfId="6353"/>
    <cellStyle name="xl53 2 5 4" xfId="1969"/>
    <cellStyle name="xl53 2 6" xfId="4158"/>
    <cellStyle name="xl53 2 6 2" xfId="7417"/>
    <cellStyle name="xl53 2 6 3" xfId="4476"/>
    <cellStyle name="xl53 2 7" xfId="2588"/>
    <cellStyle name="xl53 2 8" xfId="2063"/>
    <cellStyle name="xl53 3" xfId="553"/>
    <cellStyle name="xl53 3 2" xfId="2196"/>
    <cellStyle name="xl53 4" xfId="707"/>
    <cellStyle name="xl53 4 2" xfId="1438"/>
    <cellStyle name="xl53 4 2 2" xfId="3266"/>
    <cellStyle name="xl53 4 2 2 2" xfId="3858"/>
    <cellStyle name="xl53 4 2 2 2 2" xfId="7236"/>
    <cellStyle name="xl53 4 2 2 2 3" xfId="6186"/>
    <cellStyle name="xl53 4 2 2 3" xfId="5043"/>
    <cellStyle name="xl53 4 2 2 3 2" xfId="8035"/>
    <cellStyle name="xl53 4 2 2 3 3" xfId="5836"/>
    <cellStyle name="xl53 4 2 2 4" xfId="6834"/>
    <cellStyle name="xl53 4 2 2 5" xfId="2546"/>
    <cellStyle name="xl53 4 2 3" xfId="3179"/>
    <cellStyle name="xl53 4 2 3 2" xfId="3771"/>
    <cellStyle name="xl53 4 2 3 2 2" xfId="7151"/>
    <cellStyle name="xl53 4 2 3 2 3" xfId="6101"/>
    <cellStyle name="xl53 4 2 3 3" xfId="6748"/>
    <cellStyle name="xl53 4 2 3 4" xfId="3427"/>
    <cellStyle name="xl53 4 2 4" xfId="2733"/>
    <cellStyle name="xl53 4 2 4 2" xfId="6501"/>
    <cellStyle name="xl53 4 2 4 3" xfId="5535"/>
    <cellStyle name="xl53 4 2 5" xfId="4237"/>
    <cellStyle name="xl53 4 2 5 2" xfId="7473"/>
    <cellStyle name="xl53 4 2 5 3" xfId="2800"/>
    <cellStyle name="xl53 4 2 6" xfId="1949"/>
    <cellStyle name="xl53 4 2 7" xfId="4504"/>
    <cellStyle name="xl53 4 3" xfId="2350"/>
    <cellStyle name="xl53 5" xfId="2829"/>
    <cellStyle name="xl53 5 2" xfId="4686"/>
    <cellStyle name="xl53 5 2 2" xfId="7792"/>
    <cellStyle name="xl53 5 3" xfId="6556"/>
    <cellStyle name="xl53 5 4" xfId="5586"/>
    <cellStyle name="xl53 6" xfId="4315"/>
    <cellStyle name="xl53 6 2" xfId="7541"/>
    <cellStyle name="xl53 6 3" xfId="2070"/>
    <cellStyle name="xl53 7" xfId="2577"/>
    <cellStyle name="xl53 8" xfId="3635"/>
    <cellStyle name="xl53_2021 (2)" xfId="882"/>
    <cellStyle name="xl54" xfId="202"/>
    <cellStyle name="xl54 2" xfId="297"/>
    <cellStyle name="xl54 2 2" xfId="3101"/>
    <cellStyle name="xl54 2 2 2" xfId="4896"/>
    <cellStyle name="xl54 2 2 2 2" xfId="7893"/>
    <cellStyle name="xl54 2 2 2 3" xfId="5694"/>
    <cellStyle name="xl54 2 2 3" xfId="6675"/>
    <cellStyle name="xl54 2 2 4" xfId="2581"/>
    <cellStyle name="xl54 2 3" xfId="3159"/>
    <cellStyle name="xl54 2 3 2" xfId="3752"/>
    <cellStyle name="xl54 2 3 2 2" xfId="7132"/>
    <cellStyle name="xl54 2 3 2 3" xfId="6082"/>
    <cellStyle name="xl54 2 3 3" xfId="4950"/>
    <cellStyle name="xl54 2 3 3 2" xfId="7943"/>
    <cellStyle name="xl54 2 3 3 3" xfId="5744"/>
    <cellStyle name="xl54 2 3 4" xfId="6728"/>
    <cellStyle name="xl54 2 3 5" xfId="2077"/>
    <cellStyle name="xl54 2 4" xfId="1993"/>
    <cellStyle name="xl54 2 4 2" xfId="4432"/>
    <cellStyle name="xl54 2 4 2 2" xfId="7652"/>
    <cellStyle name="xl54 2 4 3" xfId="6360"/>
    <cellStyle name="xl54 2 4 4" xfId="5408"/>
    <cellStyle name="xl54 2 5" xfId="2013"/>
    <cellStyle name="xl54 2 5 2" xfId="4445"/>
    <cellStyle name="xl54 2 5 2 2" xfId="7665"/>
    <cellStyle name="xl54 2 5 3" xfId="6377"/>
    <cellStyle name="xl54 2 5 4" xfId="5425"/>
    <cellStyle name="xl54 2 6" xfId="4139"/>
    <cellStyle name="xl54 2 6 2" xfId="7398"/>
    <cellStyle name="xl54 2 6 3" xfId="1842"/>
    <cellStyle name="xl54 2 7" xfId="3559"/>
    <cellStyle name="xl54 2 8" xfId="4555"/>
    <cellStyle name="xl54 3" xfId="554"/>
    <cellStyle name="xl54 3 2" xfId="2197"/>
    <cellStyle name="xl54 4" xfId="708"/>
    <cellStyle name="xl54 4 2" xfId="1439"/>
    <cellStyle name="xl54 4 3" xfId="2351"/>
    <cellStyle name="xl54_2021 (2)" xfId="883"/>
    <cellStyle name="xl55" xfId="93"/>
    <cellStyle name="xl55 2" xfId="306"/>
    <cellStyle name="xl55 3" xfId="555"/>
    <cellStyle name="xl55 3 2" xfId="2198"/>
    <cellStyle name="xl55 4" xfId="709"/>
    <cellStyle name="xl55 4 2" xfId="1440"/>
    <cellStyle name="xl55 4 3" xfId="2352"/>
    <cellStyle name="xl55_2021 (2)" xfId="884"/>
    <cellStyle name="xl56" xfId="55"/>
    <cellStyle name="xl56 2" xfId="311"/>
    <cellStyle name="xl56 2 2" xfId="3033"/>
    <cellStyle name="xl56 2 2 2" xfId="3663"/>
    <cellStyle name="xl56 2 2 2 2" xfId="5204"/>
    <cellStyle name="xl56 2 2 2 2 2" xfId="8196"/>
    <cellStyle name="xl56 2 2 2 3" xfId="7058"/>
    <cellStyle name="xl56 2 2 2 4" xfId="6008"/>
    <cellStyle name="xl56 2 2 3" xfId="4837"/>
    <cellStyle name="xl56 2 2 3 2" xfId="7835"/>
    <cellStyle name="xl56 2 2 3 3" xfId="5636"/>
    <cellStyle name="xl56 2 2 4" xfId="6610"/>
    <cellStyle name="xl56 2 2 5" xfId="3685"/>
    <cellStyle name="xl56 2 3" xfId="2005"/>
    <cellStyle name="xl56 2 3 2" xfId="4442"/>
    <cellStyle name="xl56 2 3 2 2" xfId="7662"/>
    <cellStyle name="xl56 2 3 3" xfId="6370"/>
    <cellStyle name="xl56 2 3 4" xfId="5418"/>
    <cellStyle name="xl56 2 4" xfId="2518"/>
    <cellStyle name="xl56 2 5" xfId="8494"/>
    <cellStyle name="xl56 3" xfId="556"/>
    <cellStyle name="xl56 3 2" xfId="2199"/>
    <cellStyle name="xl56 4" xfId="710"/>
    <cellStyle name="xl56 4 2" xfId="1441"/>
    <cellStyle name="xl56 4 2 2" xfId="3530"/>
    <cellStyle name="xl56 4 3" xfId="2353"/>
    <cellStyle name="xl56 5" xfId="3960"/>
    <cellStyle name="xl56 5 2" xfId="8495"/>
    <cellStyle name="xl56 6" xfId="8493"/>
    <cellStyle name="xl56_2021 (2)" xfId="885"/>
    <cellStyle name="xl57" xfId="58"/>
    <cellStyle name="xl57 10" xfId="2482"/>
    <cellStyle name="xl57 2" xfId="317"/>
    <cellStyle name="xl57 2 2" xfId="3111"/>
    <cellStyle name="xl57 2 2 2" xfId="4906"/>
    <cellStyle name="xl57 2 2 2 2" xfId="7903"/>
    <cellStyle name="xl57 2 2 2 3" xfId="5704"/>
    <cellStyle name="xl57 2 2 3" xfId="6685"/>
    <cellStyle name="xl57 2 2 4" xfId="4134"/>
    <cellStyle name="xl57 2 3" xfId="3158"/>
    <cellStyle name="xl57 2 3 2" xfId="3751"/>
    <cellStyle name="xl57 2 3 2 2" xfId="7131"/>
    <cellStyle name="xl57 2 3 2 3" xfId="6081"/>
    <cellStyle name="xl57 2 3 3" xfId="4949"/>
    <cellStyle name="xl57 2 3 3 2" xfId="7942"/>
    <cellStyle name="xl57 2 3 3 3" xfId="5743"/>
    <cellStyle name="xl57 2 3 4" xfId="6727"/>
    <cellStyle name="xl57 2 3 5" xfId="3418"/>
    <cellStyle name="xl57 2 4" xfId="2011"/>
    <cellStyle name="xl57 2 4 2" xfId="4444"/>
    <cellStyle name="xl57 2 4 2 2" xfId="7664"/>
    <cellStyle name="xl57 2 4 3" xfId="6375"/>
    <cellStyle name="xl57 2 4 4" xfId="5423"/>
    <cellStyle name="xl57 2 5" xfId="2001"/>
    <cellStyle name="xl57 2 5 2" xfId="4439"/>
    <cellStyle name="xl57 2 5 2 2" xfId="7659"/>
    <cellStyle name="xl57 2 5 3" xfId="6367"/>
    <cellStyle name="xl57 2 5 4" xfId="5415"/>
    <cellStyle name="xl57 2 6" xfId="4277"/>
    <cellStyle name="xl57 2 6 2" xfId="7507"/>
    <cellStyle name="xl57 2 6 3" xfId="4744"/>
    <cellStyle name="xl57 2 7" xfId="4731"/>
    <cellStyle name="xl57 2 8" xfId="2402"/>
    <cellStyle name="xl57 3" xfId="557"/>
    <cellStyle name="xl57 3 2" xfId="2200"/>
    <cellStyle name="xl57 4" xfId="711"/>
    <cellStyle name="xl57 4 2" xfId="1442"/>
    <cellStyle name="xl57 4 2 2" xfId="3178"/>
    <cellStyle name="xl57 4 2 2 2" xfId="3770"/>
    <cellStyle name="xl57 4 2 2 2 2" xfId="5266"/>
    <cellStyle name="xl57 4 2 2 2 2 2" xfId="8253"/>
    <cellStyle name="xl57 4 2 2 2 3" xfId="7150"/>
    <cellStyle name="xl57 4 2 2 2 4" xfId="6100"/>
    <cellStyle name="xl57 4 2 2 3" xfId="4966"/>
    <cellStyle name="xl57 4 2 2 3 2" xfId="7959"/>
    <cellStyle name="xl57 4 2 2 3 3" xfId="5760"/>
    <cellStyle name="xl57 4 2 2 4" xfId="4193"/>
    <cellStyle name="xl57 4 2 2 4 2" xfId="7450"/>
    <cellStyle name="xl57 4 2 2 5" xfId="6747"/>
    <cellStyle name="xl57 4 2 2 6" xfId="2642"/>
    <cellStyle name="xl57 4 2 3" xfId="2736"/>
    <cellStyle name="xl57 4 2 3 2" xfId="4642"/>
    <cellStyle name="xl57 4 2 3 2 2" xfId="7750"/>
    <cellStyle name="xl57 4 2 3 3" xfId="6503"/>
    <cellStyle name="xl57 4 2 3 4" xfId="5537"/>
    <cellStyle name="xl57 4 2 4" xfId="4137"/>
    <cellStyle name="xl57 4 2 4 2" xfId="7396"/>
    <cellStyle name="xl57 4 2 4 3" xfId="2854"/>
    <cellStyle name="xl57 4 2 5" xfId="2757"/>
    <cellStyle name="xl57 4 2 5 2" xfId="6523"/>
    <cellStyle name="xl57 4 2 6" xfId="3583"/>
    <cellStyle name="xl57 4 2 7" xfId="3460"/>
    <cellStyle name="xl57 4 3" xfId="2354"/>
    <cellStyle name="xl57 5" xfId="3028"/>
    <cellStyle name="xl57 5 2" xfId="3658"/>
    <cellStyle name="xl57 5 2 2" xfId="5201"/>
    <cellStyle name="xl57 5 2 2 2" xfId="8193"/>
    <cellStyle name="xl57 5 2 3" xfId="7053"/>
    <cellStyle name="xl57 5 2 4" xfId="6003"/>
    <cellStyle name="xl57 5 3" xfId="4832"/>
    <cellStyle name="xl57 5 3 2" xfId="7830"/>
    <cellStyle name="xl57 5 3 3" xfId="5631"/>
    <cellStyle name="xl57 5 4" xfId="4068"/>
    <cellStyle name="xl57 5 4 2" xfId="7344"/>
    <cellStyle name="xl57 5 5" xfId="6605"/>
    <cellStyle name="xl57 5 6" xfId="1832"/>
    <cellStyle name="xl57 6" xfId="2874"/>
    <cellStyle name="xl57 6 2" xfId="4707"/>
    <cellStyle name="xl57 6 2 2" xfId="7813"/>
    <cellStyle name="xl57 6 3" xfId="6582"/>
    <cellStyle name="xl57 6 4" xfId="5610"/>
    <cellStyle name="xl57 7" xfId="4280"/>
    <cellStyle name="xl57 7 2" xfId="7509"/>
    <cellStyle name="xl57 7 3" xfId="2424"/>
    <cellStyle name="xl57 8" xfId="2750"/>
    <cellStyle name="xl57 8 2" xfId="6516"/>
    <cellStyle name="xl57 9" xfId="4034"/>
    <cellStyle name="xl57_2021 (2)" xfId="886"/>
    <cellStyle name="xl58" xfId="61"/>
    <cellStyle name="xl58 2" xfId="431"/>
    <cellStyle name="xl58 2 2" xfId="1903"/>
    <cellStyle name="xl58 2 2 2" xfId="6312"/>
    <cellStyle name="xl58 2 3" xfId="8497"/>
    <cellStyle name="xl58 3" xfId="558"/>
    <cellStyle name="xl58 3 2" xfId="2201"/>
    <cellStyle name="xl58 4" xfId="712"/>
    <cellStyle name="xl58 4 2" xfId="1443"/>
    <cellStyle name="xl58 4 2 2" xfId="3267"/>
    <cellStyle name="xl58 4 2 2 2" xfId="3859"/>
    <cellStyle name="xl58 4 2 2 2 2" xfId="5331"/>
    <cellStyle name="xl58 4 2 2 2 2 2" xfId="8314"/>
    <cellStyle name="xl58 4 2 2 2 3" xfId="7237"/>
    <cellStyle name="xl58 4 2 2 2 4" xfId="6187"/>
    <cellStyle name="xl58 4 2 2 3" xfId="5044"/>
    <cellStyle name="xl58 4 2 2 3 2" xfId="8036"/>
    <cellStyle name="xl58 4 2 2 3 3" xfId="5837"/>
    <cellStyle name="xl58 4 2 2 4" xfId="6835"/>
    <cellStyle name="xl58 4 2 2 5" xfId="4056"/>
    <cellStyle name="xl58 4 2 3" xfId="3177"/>
    <cellStyle name="xl58 4 2 3 2" xfId="3769"/>
    <cellStyle name="xl58 4 2 3 2 2" xfId="5265"/>
    <cellStyle name="xl58 4 2 3 2 2 2" xfId="8252"/>
    <cellStyle name="xl58 4 2 3 2 3" xfId="7149"/>
    <cellStyle name="xl58 4 2 3 2 4" xfId="6099"/>
    <cellStyle name="xl58 4 2 3 3" xfId="4965"/>
    <cellStyle name="xl58 4 2 3 3 2" xfId="7958"/>
    <cellStyle name="xl58 4 2 3 3 3" xfId="5759"/>
    <cellStyle name="xl58 4 2 3 4" xfId="4192"/>
    <cellStyle name="xl58 4 2 3 4 2" xfId="7449"/>
    <cellStyle name="xl58 4 2 3 5" xfId="6746"/>
    <cellStyle name="xl58 4 2 3 6" xfId="1934"/>
    <cellStyle name="xl58 4 2 4" xfId="2737"/>
    <cellStyle name="xl58 4 2 4 2" xfId="4643"/>
    <cellStyle name="xl58 4 2 4 2 2" xfId="7751"/>
    <cellStyle name="xl58 4 2 4 3" xfId="6504"/>
    <cellStyle name="xl58 4 2 4 4" xfId="5538"/>
    <cellStyle name="xl58 4 2 5" xfId="3510"/>
    <cellStyle name="xl58 4 2 5 2" xfId="5173"/>
    <cellStyle name="xl58 4 2 5 2 2" xfId="8165"/>
    <cellStyle name="xl58 4 2 5 3" xfId="6991"/>
    <cellStyle name="xl58 4 2 5 4" xfId="5970"/>
    <cellStyle name="xl58 4 2 6" xfId="2498"/>
    <cellStyle name="xl58 4 2 7" xfId="4546"/>
    <cellStyle name="xl58 4 3" xfId="2355"/>
    <cellStyle name="xl58 5" xfId="3324"/>
    <cellStyle name="xl58 5 2" xfId="3910"/>
    <cellStyle name="xl58 5 2 2" xfId="5365"/>
    <cellStyle name="xl58 5 2 2 2" xfId="8346"/>
    <cellStyle name="xl58 5 2 3" xfId="7285"/>
    <cellStyle name="xl58 5 2 4" xfId="6235"/>
    <cellStyle name="xl58 5 3" xfId="5096"/>
    <cellStyle name="xl58 5 3 2" xfId="8088"/>
    <cellStyle name="xl58 5 3 3" xfId="5889"/>
    <cellStyle name="xl58 5 4" xfId="6890"/>
    <cellStyle name="xl58 5 5" xfId="4002"/>
    <cellStyle name="xl58 5 6" xfId="8498"/>
    <cellStyle name="xl58 6" xfId="2632"/>
    <cellStyle name="xl58 7" xfId="2421"/>
    <cellStyle name="xl58 8" xfId="8496"/>
    <cellStyle name="xl58_2021 (2)" xfId="887"/>
    <cellStyle name="xl59" xfId="73"/>
    <cellStyle name="xl59 2" xfId="432"/>
    <cellStyle name="xl59 2 2" xfId="3142"/>
    <cellStyle name="xl59 2 3" xfId="2080"/>
    <cellStyle name="xl59 3" xfId="559"/>
    <cellStyle name="xl59 3 2" xfId="2202"/>
    <cellStyle name="xl59 4" xfId="713"/>
    <cellStyle name="xl59 4 2" xfId="1444"/>
    <cellStyle name="xl59 4 2 2" xfId="3268"/>
    <cellStyle name="xl59 4 2 2 2" xfId="3860"/>
    <cellStyle name="xl59 4 2 2 2 2" xfId="7238"/>
    <cellStyle name="xl59 4 2 2 2 3" xfId="6188"/>
    <cellStyle name="xl59 4 2 2 3" xfId="5045"/>
    <cellStyle name="xl59 4 2 2 3 2" xfId="8037"/>
    <cellStyle name="xl59 4 2 2 3 3" xfId="5838"/>
    <cellStyle name="xl59 4 2 2 4" xfId="6836"/>
    <cellStyle name="xl59 4 2 2 5" xfId="4807"/>
    <cellStyle name="xl59 4 2 3" xfId="3176"/>
    <cellStyle name="xl59 4 2 3 2" xfId="3768"/>
    <cellStyle name="xl59 4 2 3 2 2" xfId="7148"/>
    <cellStyle name="xl59 4 2 3 2 3" xfId="6098"/>
    <cellStyle name="xl59 4 2 3 3" xfId="6745"/>
    <cellStyle name="xl59 4 2 3 4" xfId="2812"/>
    <cellStyle name="xl59 4 2 4" xfId="2738"/>
    <cellStyle name="xl59 4 2 4 2" xfId="6505"/>
    <cellStyle name="xl59 4 2 4 3" xfId="5539"/>
    <cellStyle name="xl59 4 2 5" xfId="4238"/>
    <cellStyle name="xl59 4 2 5 2" xfId="7474"/>
    <cellStyle name="xl59 4 2 5 3" xfId="2635"/>
    <cellStyle name="xl59 4 2 6" xfId="4719"/>
    <cellStyle name="xl59 4 2 7" xfId="3479"/>
    <cellStyle name="xl59 4 3" xfId="2356"/>
    <cellStyle name="xl59 5" xfId="2841"/>
    <cellStyle name="xl59 5 2" xfId="4695"/>
    <cellStyle name="xl59 5 2 2" xfId="7801"/>
    <cellStyle name="xl59 5 3" xfId="6567"/>
    <cellStyle name="xl59 5 4" xfId="5597"/>
    <cellStyle name="xl59 6" xfId="4322"/>
    <cellStyle name="xl59 6 2" xfId="7548"/>
    <cellStyle name="xl59 6 3" xfId="1878"/>
    <cellStyle name="xl59 7" xfId="4717"/>
    <cellStyle name="xl59 8" xfId="4770"/>
    <cellStyle name="xl59_2021 (2)" xfId="888"/>
    <cellStyle name="xl60" xfId="70"/>
    <cellStyle name="xl60 2" xfId="320"/>
    <cellStyle name="xl60 3" xfId="560"/>
    <cellStyle name="xl60 3 2" xfId="2203"/>
    <cellStyle name="xl60 4" xfId="714"/>
    <cellStyle name="xl60 4 2" xfId="1445"/>
    <cellStyle name="xl60 4 2 2" xfId="3269"/>
    <cellStyle name="xl60 4 2 2 2" xfId="3861"/>
    <cellStyle name="xl60 4 2 2 2 2" xfId="7239"/>
    <cellStyle name="xl60 4 2 2 2 3" xfId="6189"/>
    <cellStyle name="xl60 4 2 2 3" xfId="5046"/>
    <cellStyle name="xl60 4 2 2 3 2" xfId="8038"/>
    <cellStyle name="xl60 4 2 2 3 3" xfId="5839"/>
    <cellStyle name="xl60 4 2 2 4" xfId="6837"/>
    <cellStyle name="xl60 4 2 2 5" xfId="4043"/>
    <cellStyle name="xl60 4 2 3" xfId="3175"/>
    <cellStyle name="xl60 4 2 3 2" xfId="3767"/>
    <cellStyle name="xl60 4 2 3 2 2" xfId="7147"/>
    <cellStyle name="xl60 4 2 3 2 3" xfId="6097"/>
    <cellStyle name="xl60 4 2 3 3" xfId="6744"/>
    <cellStyle name="xl60 4 2 3 4" xfId="2571"/>
    <cellStyle name="xl60 4 2 4" xfId="2739"/>
    <cellStyle name="xl60 4 2 4 2" xfId="6506"/>
    <cellStyle name="xl60 4 2 4 3" xfId="5540"/>
    <cellStyle name="xl60 4 2 5" xfId="4361"/>
    <cellStyle name="xl60 4 2 5 2" xfId="7584"/>
    <cellStyle name="xl60 4 2 5 3" xfId="2499"/>
    <cellStyle name="xl60 4 2 6" xfId="2072"/>
    <cellStyle name="xl60 4 2 7" xfId="4503"/>
    <cellStyle name="xl60 4 3" xfId="2357"/>
    <cellStyle name="xl60 5" xfId="2844"/>
    <cellStyle name="xl60 5 2" xfId="4697"/>
    <cellStyle name="xl60 5 2 2" xfId="7803"/>
    <cellStyle name="xl60 5 3" xfId="6569"/>
    <cellStyle name="xl60 5 4" xfId="5599"/>
    <cellStyle name="xl60 6" xfId="4254"/>
    <cellStyle name="xl60 6 2" xfId="7490"/>
    <cellStyle name="xl60 6 3" xfId="2794"/>
    <cellStyle name="xl60 7" xfId="2600"/>
    <cellStyle name="xl60 8" xfId="2469"/>
    <cellStyle name="xl60_2021 (2)" xfId="889"/>
    <cellStyle name="xl61" xfId="44"/>
    <cellStyle name="xl61 2" xfId="288"/>
    <cellStyle name="xl61 2 2" xfId="2039"/>
    <cellStyle name="xl61 2 2 2" xfId="6384"/>
    <cellStyle name="xl61 2 3" xfId="8499"/>
    <cellStyle name="xl61 3" xfId="561"/>
    <cellStyle name="xl61 3 2" xfId="2204"/>
    <cellStyle name="xl61 4" xfId="715"/>
    <cellStyle name="xl61 4 2" xfId="1446"/>
    <cellStyle name="xl61 4 3" xfId="2358"/>
    <cellStyle name="xl61_2021 (2)" xfId="890"/>
    <cellStyle name="xl62" xfId="50"/>
    <cellStyle name="xl62 2" xfId="298"/>
    <cellStyle name="xl62 2 2" xfId="3102"/>
    <cellStyle name="xl62 2 2 2" xfId="4897"/>
    <cellStyle name="xl62 2 2 2 2" xfId="7894"/>
    <cellStyle name="xl62 2 2 2 3" xfId="5695"/>
    <cellStyle name="xl62 2 2 3" xfId="6676"/>
    <cellStyle name="xl62 2 2 4" xfId="2619"/>
    <cellStyle name="xl62 2 3" xfId="3152"/>
    <cellStyle name="xl62 2 3 2" xfId="3745"/>
    <cellStyle name="xl62 2 3 2 2" xfId="7125"/>
    <cellStyle name="xl62 2 3 2 3" xfId="6075"/>
    <cellStyle name="xl62 2 3 3" xfId="4944"/>
    <cellStyle name="xl62 2 3 3 2" xfId="7937"/>
    <cellStyle name="xl62 2 3 3 3" xfId="5738"/>
    <cellStyle name="xl62 2 3 4" xfId="6721"/>
    <cellStyle name="xl62 2 3 5" xfId="2823"/>
    <cellStyle name="xl62 2 4" xfId="1994"/>
    <cellStyle name="xl62 2 4 2" xfId="4433"/>
    <cellStyle name="xl62 2 4 2 2" xfId="7653"/>
    <cellStyle name="xl62 2 4 3" xfId="6361"/>
    <cellStyle name="xl62 2 4 4" xfId="5409"/>
    <cellStyle name="xl62 2 5" xfId="1854"/>
    <cellStyle name="xl62 2 5 2" xfId="4377"/>
    <cellStyle name="xl62 2 5 2 2" xfId="7600"/>
    <cellStyle name="xl62 2 5 3" xfId="6299"/>
    <cellStyle name="xl62 2 5 4" xfId="4737"/>
    <cellStyle name="xl62 2 6" xfId="4307"/>
    <cellStyle name="xl62 2 6 2" xfId="7534"/>
    <cellStyle name="xl62 2 6 3" xfId="2405"/>
    <cellStyle name="xl62 2 7" xfId="2567"/>
    <cellStyle name="xl62 2 8" xfId="4658"/>
    <cellStyle name="xl62 3" xfId="562"/>
    <cellStyle name="xl62 3 2" xfId="2205"/>
    <cellStyle name="xl62 4" xfId="716"/>
    <cellStyle name="xl62 4 2" xfId="1447"/>
    <cellStyle name="xl62 4 3" xfId="2359"/>
    <cellStyle name="xl62_2021 (2)" xfId="891"/>
    <cellStyle name="xl63" xfId="56"/>
    <cellStyle name="xl63 2" xfId="296"/>
    <cellStyle name="xl63 2 2" xfId="3100"/>
    <cellStyle name="xl63 2 2 2" xfId="4895"/>
    <cellStyle name="xl63 2 2 2 2" xfId="7892"/>
    <cellStyle name="xl63 2 2 2 3" xfId="5693"/>
    <cellStyle name="xl63 2 2 3" xfId="6674"/>
    <cellStyle name="xl63 2 2 4" xfId="4527"/>
    <cellStyle name="xl63 2 3" xfId="3290"/>
    <cellStyle name="xl63 2 3 2" xfId="3880"/>
    <cellStyle name="xl63 2 3 2 2" xfId="7256"/>
    <cellStyle name="xl63 2 3 2 3" xfId="6206"/>
    <cellStyle name="xl63 2 3 3" xfId="5064"/>
    <cellStyle name="xl63 2 3 3 2" xfId="8056"/>
    <cellStyle name="xl63 2 3 3 3" xfId="5857"/>
    <cellStyle name="xl63 2 3 4" xfId="6858"/>
    <cellStyle name="xl63 2 3 5" xfId="4030"/>
    <cellStyle name="xl63 2 4" xfId="1992"/>
    <cellStyle name="xl63 2 4 2" xfId="4431"/>
    <cellStyle name="xl63 2 4 2 2" xfId="7651"/>
    <cellStyle name="xl63 2 4 3" xfId="6359"/>
    <cellStyle name="xl63 2 4 4" xfId="5407"/>
    <cellStyle name="xl63 2 5" xfId="1840"/>
    <cellStyle name="xl63 2 5 2" xfId="4373"/>
    <cellStyle name="xl63 2 5 2 2" xfId="7596"/>
    <cellStyle name="xl63 2 5 3" xfId="6294"/>
    <cellStyle name="xl63 2 5 4" xfId="4771"/>
    <cellStyle name="xl63 2 6" xfId="4283"/>
    <cellStyle name="xl63 2 6 2" xfId="7510"/>
    <cellStyle name="xl63 2 6 3" xfId="4027"/>
    <cellStyle name="xl63 2 7" xfId="4516"/>
    <cellStyle name="xl63 2 8" xfId="4406"/>
    <cellStyle name="xl63 3" xfId="563"/>
    <cellStyle name="xl63 3 2" xfId="2206"/>
    <cellStyle name="xl63 4" xfId="717"/>
    <cellStyle name="xl63 4 2" xfId="1448"/>
    <cellStyle name="xl63 4 3" xfId="2360"/>
    <cellStyle name="xl63_2021 (2)" xfId="892"/>
    <cellStyle name="xl64" xfId="59"/>
    <cellStyle name="xl64 2" xfId="281"/>
    <cellStyle name="xl64 2 2" xfId="2714"/>
    <cellStyle name="xl64 2 3" xfId="8500"/>
    <cellStyle name="xl64 3" xfId="564"/>
    <cellStyle name="xl64 3 2" xfId="2207"/>
    <cellStyle name="xl64 4" xfId="718"/>
    <cellStyle name="xl64 4 2" xfId="1449"/>
    <cellStyle name="xl64 4 3" xfId="2361"/>
    <cellStyle name="xl64_2021 (2)" xfId="893"/>
    <cellStyle name="xl65" xfId="62"/>
    <cellStyle name="xl65 2" xfId="284"/>
    <cellStyle name="xl65 2 2" xfId="3094"/>
    <cellStyle name="xl65 2 2 2" xfId="3710"/>
    <cellStyle name="xl65 2 2 2 2" xfId="5236"/>
    <cellStyle name="xl65 2 2 2 2 2" xfId="8227"/>
    <cellStyle name="xl65 2 2 2 3" xfId="7100"/>
    <cellStyle name="xl65 2 2 2 4" xfId="6050"/>
    <cellStyle name="xl65 2 2 3" xfId="4889"/>
    <cellStyle name="xl65 2 2 3 2" xfId="7886"/>
    <cellStyle name="xl65 2 2 3 3" xfId="5687"/>
    <cellStyle name="xl65 2 2 4" xfId="4106"/>
    <cellStyle name="xl65 2 2 4 2" xfId="7378"/>
    <cellStyle name="xl65 2 2 5" xfId="6668"/>
    <cellStyle name="xl65 2 2 6" xfId="4528"/>
    <cellStyle name="xl65 2 3" xfId="3291"/>
    <cellStyle name="xl65 2 3 2" xfId="5065"/>
    <cellStyle name="xl65 2 3 2 2" xfId="8057"/>
    <cellStyle name="xl65 2 3 2 3" xfId="5858"/>
    <cellStyle name="xl65 2 3 3" xfId="4263"/>
    <cellStyle name="xl65 2 3 3 2" xfId="7495"/>
    <cellStyle name="xl65 2 3 4" xfId="6859"/>
    <cellStyle name="xl65 2 3 5" xfId="4781"/>
    <cellStyle name="xl65 2 4" xfId="1983"/>
    <cellStyle name="xl65 2 4 2" xfId="4423"/>
    <cellStyle name="xl65 2 4 2 2" xfId="7643"/>
    <cellStyle name="xl65 2 4 3" xfId="6351"/>
    <cellStyle name="xl65 2 4 4" xfId="1844"/>
    <cellStyle name="xl65 2 5" xfId="2741"/>
    <cellStyle name="xl65 2 5 2" xfId="4645"/>
    <cellStyle name="xl65 2 5 2 2" xfId="7753"/>
    <cellStyle name="xl65 2 5 3" xfId="6508"/>
    <cellStyle name="xl65 2 5 4" xfId="5542"/>
    <cellStyle name="xl65 2 6" xfId="4268"/>
    <cellStyle name="xl65 2 6 2" xfId="7500"/>
    <cellStyle name="xl65 2 6 3" xfId="3979"/>
    <cellStyle name="xl65 2 7" xfId="2081"/>
    <cellStyle name="xl65 2 7 2" xfId="6410"/>
    <cellStyle name="xl65 2 8" xfId="2409"/>
    <cellStyle name="xl65 2 9" xfId="3639"/>
    <cellStyle name="xl65 3" xfId="565"/>
    <cellStyle name="xl65 3 2" xfId="2208"/>
    <cellStyle name="xl65 4" xfId="719"/>
    <cellStyle name="xl65 4 2" xfId="1450"/>
    <cellStyle name="xl65 4 3" xfId="2362"/>
    <cellStyle name="xl65_2021 (2)" xfId="894"/>
    <cellStyle name="xl66" xfId="38"/>
    <cellStyle name="xl66 2" xfId="270"/>
    <cellStyle name="xl66 3" xfId="566"/>
    <cellStyle name="xl66 3 2" xfId="2209"/>
    <cellStyle name="xl66 4" xfId="720"/>
    <cellStyle name="xl66 4 2" xfId="1451"/>
    <cellStyle name="xl66 4 3" xfId="2363"/>
    <cellStyle name="xl66_2021 (2)" xfId="895"/>
    <cellStyle name="xl67" xfId="45"/>
    <cellStyle name="xl67 2" xfId="276"/>
    <cellStyle name="xl67 3" xfId="567"/>
    <cellStyle name="xl67 3 2" xfId="2210"/>
    <cellStyle name="xl67 4" xfId="721"/>
    <cellStyle name="xl67 4 2" xfId="1452"/>
    <cellStyle name="xl67 4 3" xfId="2364"/>
    <cellStyle name="xl67_2021 (2)" xfId="896"/>
    <cellStyle name="xl68" xfId="51"/>
    <cellStyle name="xl68 2" xfId="264"/>
    <cellStyle name="xl68 3" xfId="568"/>
    <cellStyle name="xl68 3 2" xfId="2211"/>
    <cellStyle name="xl68 4" xfId="722"/>
    <cellStyle name="xl68 4 2" xfId="1453"/>
    <cellStyle name="xl68 4 3" xfId="2365"/>
    <cellStyle name="xl68_2021 (2)" xfId="897"/>
    <cellStyle name="xl69" xfId="35"/>
    <cellStyle name="xl69 2" xfId="271"/>
    <cellStyle name="xl69 3" xfId="569"/>
    <cellStyle name="xl69 3 2" xfId="2212"/>
    <cellStyle name="xl69 4" xfId="723"/>
    <cellStyle name="xl69 4 2" xfId="1454"/>
    <cellStyle name="xl69 4 2 2" xfId="2557"/>
    <cellStyle name="xl69 4 3" xfId="2366"/>
    <cellStyle name="xl69 5" xfId="4047"/>
    <cellStyle name="xl69 5 2" xfId="8502"/>
    <cellStyle name="xl69 6" xfId="8501"/>
    <cellStyle name="xl69_2021 (2)" xfId="898"/>
    <cellStyle name="xl70" xfId="39"/>
    <cellStyle name="xl70 2" xfId="277"/>
    <cellStyle name="xl70 3" xfId="570"/>
    <cellStyle name="xl70 3 2" xfId="2213"/>
    <cellStyle name="xl70 4" xfId="724"/>
    <cellStyle name="xl70 4 2" xfId="1455"/>
    <cellStyle name="xl70 4 2 2" xfId="3276"/>
    <cellStyle name="xl70 4 2 2 2" xfId="3867"/>
    <cellStyle name="xl70 4 2 2 2 2" xfId="5332"/>
    <cellStyle name="xl70 4 2 2 2 2 2" xfId="8315"/>
    <cellStyle name="xl70 4 2 2 2 3" xfId="7243"/>
    <cellStyle name="xl70 4 2 2 2 4" xfId="6193"/>
    <cellStyle name="xl70 4 2 2 3" xfId="5051"/>
    <cellStyle name="xl70 4 2 2 3 2" xfId="8043"/>
    <cellStyle name="xl70 4 2 2 3 3" xfId="5844"/>
    <cellStyle name="xl70 4 2 2 4" xfId="6844"/>
    <cellStyle name="xl70 4 2 2 5" xfId="3993"/>
    <cellStyle name="xl70 4 2 3" xfId="3344"/>
    <cellStyle name="xl70 4 2 3 2" xfId="3930"/>
    <cellStyle name="xl70 4 2 3 2 2" xfId="7305"/>
    <cellStyle name="xl70 4 2 3 2 3" xfId="6255"/>
    <cellStyle name="xl70 4 2 3 3" xfId="6910"/>
    <cellStyle name="xl70 4 2 3 4" xfId="4051"/>
    <cellStyle name="xl70 4 2 4" xfId="2744"/>
    <cellStyle name="xl70 4 2 4 2" xfId="4647"/>
    <cellStyle name="xl70 4 2 4 2 2" xfId="7755"/>
    <cellStyle name="xl70 4 2 4 3" xfId="6511"/>
    <cellStyle name="xl70 4 2 4 4" xfId="5544"/>
    <cellStyle name="xl70 4 2 5" xfId="3515"/>
    <cellStyle name="xl70 4 2 5 2" xfId="5174"/>
    <cellStyle name="xl70 4 2 5 2 2" xfId="8166"/>
    <cellStyle name="xl70 4 2 5 3" xfId="6992"/>
    <cellStyle name="xl70 4 2 5 4" xfId="5971"/>
    <cellStyle name="xl70 4 2 6" xfId="4267"/>
    <cellStyle name="xl70 4 2 6 2" xfId="7499"/>
    <cellStyle name="xl70 4 2 6 3" xfId="4746"/>
    <cellStyle name="xl70 4 2 7" xfId="3971"/>
    <cellStyle name="xl70 4 2 8" xfId="3554"/>
    <cellStyle name="xl70 4 3" xfId="2367"/>
    <cellStyle name="xl70 5" xfId="3362"/>
    <cellStyle name="xl70 5 2" xfId="3947"/>
    <cellStyle name="xl70 5 2 2" xfId="7322"/>
    <cellStyle name="xl70 5 2 3" xfId="6272"/>
    <cellStyle name="xl70 5 3" xfId="5128"/>
    <cellStyle name="xl70 5 3 2" xfId="8120"/>
    <cellStyle name="xl70 5 3 3" xfId="5922"/>
    <cellStyle name="xl70 5 4" xfId="6928"/>
    <cellStyle name="xl70 5 5" xfId="1879"/>
    <cellStyle name="xl70 6" xfId="2859"/>
    <cellStyle name="xl70 6 2" xfId="6575"/>
    <cellStyle name="xl70 6 3" xfId="5603"/>
    <cellStyle name="xl70 7" xfId="4279"/>
    <cellStyle name="xl70 7 2" xfId="7508"/>
    <cellStyle name="xl70 7 3" xfId="3964"/>
    <cellStyle name="xl70_2021 (2)" xfId="899"/>
    <cellStyle name="xl71" xfId="46"/>
    <cellStyle name="xl71 2" xfId="263"/>
    <cellStyle name="xl71 2 2" xfId="4012"/>
    <cellStyle name="xl71 2 3" xfId="8503"/>
    <cellStyle name="xl71 3" xfId="571"/>
    <cellStyle name="xl71 3 2" xfId="2214"/>
    <cellStyle name="xl71 4" xfId="725"/>
    <cellStyle name="xl71 4 2" xfId="1456"/>
    <cellStyle name="xl71 4 3" xfId="2368"/>
    <cellStyle name="xl71_2021 (2)" xfId="900"/>
    <cellStyle name="xl72" xfId="52"/>
    <cellStyle name="xl72 2" xfId="265"/>
    <cellStyle name="xl72 2 2" xfId="3086"/>
    <cellStyle name="xl72 2 2 2" xfId="3705"/>
    <cellStyle name="xl72 2 2 2 2" xfId="5232"/>
    <cellStyle name="xl72 2 2 2 2 2" xfId="8223"/>
    <cellStyle name="xl72 2 2 2 3" xfId="7095"/>
    <cellStyle name="xl72 2 2 2 4" xfId="6045"/>
    <cellStyle name="xl72 2 2 3" xfId="4882"/>
    <cellStyle name="xl72 2 2 3 2" xfId="7880"/>
    <cellStyle name="xl72 2 2 3 3" xfId="5681"/>
    <cellStyle name="xl72 2 2 4" xfId="6661"/>
    <cellStyle name="xl72 2 2 5" xfId="2523"/>
    <cellStyle name="xl72 2 3" xfId="1970"/>
    <cellStyle name="xl72 2 3 2" xfId="4417"/>
    <cellStyle name="xl72 2 3 2 2" xfId="7637"/>
    <cellStyle name="xl72 2 3 3" xfId="6345"/>
    <cellStyle name="xl72 2 3 4" xfId="4564"/>
    <cellStyle name="xl72 2 4" xfId="2743"/>
    <cellStyle name="xl72 2 4 2" xfId="4646"/>
    <cellStyle name="xl72 2 4 2 2" xfId="7754"/>
    <cellStyle name="xl72 2 4 3" xfId="6510"/>
    <cellStyle name="xl72 2 4 4" xfId="5543"/>
    <cellStyle name="xl72 2 5" xfId="4287"/>
    <cellStyle name="xl72 2 5 2" xfId="7514"/>
    <cellStyle name="xl72 2 5 3" xfId="2628"/>
    <cellStyle name="xl72 2 6" xfId="3607"/>
    <cellStyle name="xl72 3" xfId="572"/>
    <cellStyle name="xl72 3 2" xfId="2215"/>
    <cellStyle name="xl72 4" xfId="726"/>
    <cellStyle name="xl72 4 2" xfId="1457"/>
    <cellStyle name="xl72 4 2 2" xfId="3277"/>
    <cellStyle name="xl72 4 2 2 2" xfId="3868"/>
    <cellStyle name="xl72 4 2 2 2 2" xfId="5333"/>
    <cellStyle name="xl72 4 2 2 2 2 2" xfId="8316"/>
    <cellStyle name="xl72 4 2 2 2 3" xfId="7244"/>
    <cellStyle name="xl72 4 2 2 2 4" xfId="6194"/>
    <cellStyle name="xl72 4 2 2 3" xfId="5052"/>
    <cellStyle name="xl72 4 2 2 3 2" xfId="8044"/>
    <cellStyle name="xl72 4 2 2 3 3" xfId="5845"/>
    <cellStyle name="xl72 4 2 2 4" xfId="6845"/>
    <cellStyle name="xl72 4 2 2 5" xfId="4747"/>
    <cellStyle name="xl72 4 2 3" xfId="3072"/>
    <cellStyle name="xl72 4 2 3 2" xfId="3691"/>
    <cellStyle name="xl72 4 2 3 2 2" xfId="5224"/>
    <cellStyle name="xl72 4 2 3 2 2 2" xfId="8215"/>
    <cellStyle name="xl72 4 2 3 2 3" xfId="7081"/>
    <cellStyle name="xl72 4 2 3 2 4" xfId="6031"/>
    <cellStyle name="xl72 4 2 3 3" xfId="4870"/>
    <cellStyle name="xl72 4 2 3 3 2" xfId="7868"/>
    <cellStyle name="xl72 4 2 3 3 3" xfId="5669"/>
    <cellStyle name="xl72 4 2 3 4" xfId="6647"/>
    <cellStyle name="xl72 4 2 3 5" xfId="4602"/>
    <cellStyle name="xl72 4 2 4" xfId="2745"/>
    <cellStyle name="xl72 4 2 4 2" xfId="4648"/>
    <cellStyle name="xl72 4 2 4 2 2" xfId="7756"/>
    <cellStyle name="xl72 4 2 4 3" xfId="6512"/>
    <cellStyle name="xl72 4 2 4 4" xfId="5545"/>
    <cellStyle name="xl72 4 2 5" xfId="4816"/>
    <cellStyle name="xl72 4 2 6" xfId="4545"/>
    <cellStyle name="xl72 4 3" xfId="2369"/>
    <cellStyle name="xl72 5" xfId="3457"/>
    <cellStyle name="xl72 5 2" xfId="8504"/>
    <cellStyle name="xl72 6" xfId="4278"/>
    <cellStyle name="xl72_2021 (2)" xfId="901"/>
    <cellStyle name="xl73" xfId="53"/>
    <cellStyle name="xl73 2" xfId="272"/>
    <cellStyle name="xl73 3" xfId="573"/>
    <cellStyle name="xl73 3 2" xfId="2216"/>
    <cellStyle name="xl73 4" xfId="727"/>
    <cellStyle name="xl73 4 2" xfId="1458"/>
    <cellStyle name="xl73 4 2 2" xfId="3278"/>
    <cellStyle name="xl73 4 2 2 2" xfId="3869"/>
    <cellStyle name="xl73 4 2 2 2 2" xfId="5334"/>
    <cellStyle name="xl73 4 2 2 2 2 2" xfId="8317"/>
    <cellStyle name="xl73 4 2 2 2 3" xfId="7245"/>
    <cellStyle name="xl73 4 2 2 2 4" xfId="6195"/>
    <cellStyle name="xl73 4 2 2 3" xfId="5053"/>
    <cellStyle name="xl73 4 2 2 3 2" xfId="8045"/>
    <cellStyle name="xl73 4 2 2 3 3" xfId="5846"/>
    <cellStyle name="xl73 4 2 2 4" xfId="4258"/>
    <cellStyle name="xl73 4 2 2 4 2" xfId="7493"/>
    <cellStyle name="xl73 4 2 2 5" xfId="6846"/>
    <cellStyle name="xl73 4 2 2 6" xfId="3980"/>
    <cellStyle name="xl73 4 2 3" xfId="3339"/>
    <cellStyle name="xl73 4 2 3 2" xfId="3925"/>
    <cellStyle name="xl73 4 2 3 2 2" xfId="5375"/>
    <cellStyle name="xl73 4 2 3 2 2 2" xfId="8356"/>
    <cellStyle name="xl73 4 2 3 2 3" xfId="7300"/>
    <cellStyle name="xl73 4 2 3 2 4" xfId="6250"/>
    <cellStyle name="xl73 4 2 3 3" xfId="5109"/>
    <cellStyle name="xl73 4 2 3 3 2" xfId="8101"/>
    <cellStyle name="xl73 4 2 3 3 3" xfId="5902"/>
    <cellStyle name="xl73 4 2 3 4" xfId="6905"/>
    <cellStyle name="xl73 4 2 3 5" xfId="2025"/>
    <cellStyle name="xl73 4 2 4" xfId="2746"/>
    <cellStyle name="xl73 4 2 4 2" xfId="4649"/>
    <cellStyle name="xl73 4 2 4 2 2" xfId="7757"/>
    <cellStyle name="xl73 4 2 4 3" xfId="6513"/>
    <cellStyle name="xl73 4 2 4 4" xfId="5546"/>
    <cellStyle name="xl73 4 2 5" xfId="3517"/>
    <cellStyle name="xl73 4 2 5 2" xfId="5175"/>
    <cellStyle name="xl73 4 2 5 2 2" xfId="8167"/>
    <cellStyle name="xl73 4 2 5 3" xfId="6993"/>
    <cellStyle name="xl73 4 2 5 4" xfId="5972"/>
    <cellStyle name="xl73 4 2 6" xfId="5468"/>
    <cellStyle name="xl73 4 2 7" xfId="2521"/>
    <cellStyle name="xl73 4 3" xfId="2370"/>
    <cellStyle name="xl73 5" xfId="8505"/>
    <cellStyle name="xl73_2021 (2)" xfId="902"/>
    <cellStyle name="xl74" xfId="57"/>
    <cellStyle name="xl74 2" xfId="278"/>
    <cellStyle name="xl74 2 2" xfId="3090"/>
    <cellStyle name="xl74 2 2 2" xfId="4885"/>
    <cellStyle name="xl74 2 2 2 2" xfId="7883"/>
    <cellStyle name="xl74 2 2 2 3" xfId="5684"/>
    <cellStyle name="xl74 2 2 3" xfId="6665"/>
    <cellStyle name="xl74 2 2 4" xfId="3511"/>
    <cellStyle name="xl74 2 3" xfId="3167"/>
    <cellStyle name="xl74 2 3 2" xfId="3759"/>
    <cellStyle name="xl74 2 3 2 2" xfId="5257"/>
    <cellStyle name="xl74 2 3 2 2 2" xfId="8245"/>
    <cellStyle name="xl74 2 3 2 3" xfId="7139"/>
    <cellStyle name="xl74 2 3 2 4" xfId="6089"/>
    <cellStyle name="xl74 2 3 3" xfId="4958"/>
    <cellStyle name="xl74 2 3 3 2" xfId="7951"/>
    <cellStyle name="xl74 2 3 3 3" xfId="5752"/>
    <cellStyle name="xl74 2 3 4" xfId="6736"/>
    <cellStyle name="xl74 2 3 5" xfId="3792"/>
    <cellStyle name="xl74 2 4" xfId="1977"/>
    <cellStyle name="xl74 2 4 2" xfId="4419"/>
    <cellStyle name="xl74 2 4 2 2" xfId="7639"/>
    <cellStyle name="xl74 2 4 3" xfId="6347"/>
    <cellStyle name="xl74 2 4 4" xfId="3674"/>
    <cellStyle name="xl74 2 5" xfId="1974"/>
    <cellStyle name="xl74 2 5 2" xfId="4418"/>
    <cellStyle name="xl74 2 5 2 2" xfId="7638"/>
    <cellStyle name="xl74 2 5 3" xfId="6346"/>
    <cellStyle name="xl74 2 5 4" xfId="2599"/>
    <cellStyle name="xl74 2 6" xfId="4171"/>
    <cellStyle name="xl74 2 6 2" xfId="7430"/>
    <cellStyle name="xl74 2 6 3" xfId="2817"/>
    <cellStyle name="xl74 2 7" xfId="4782"/>
    <cellStyle name="xl74 2 8" xfId="2488"/>
    <cellStyle name="xl74 3" xfId="574"/>
    <cellStyle name="xl74 3 2" xfId="2217"/>
    <cellStyle name="xl74 4" xfId="728"/>
    <cellStyle name="xl74 4 2" xfId="1459"/>
    <cellStyle name="xl74 4 2 2" xfId="2747"/>
    <cellStyle name="xl74 4 2 3" xfId="4357"/>
    <cellStyle name="xl74 4 2 4" xfId="4502"/>
    <cellStyle name="xl74 4 3" xfId="2371"/>
    <cellStyle name="xl74 5" xfId="1847"/>
    <cellStyle name="xl74 6" xfId="4132"/>
    <cellStyle name="xl74 7" xfId="3589"/>
    <cellStyle name="xl74_2021 (2)" xfId="903"/>
    <cellStyle name="xl75" xfId="60"/>
    <cellStyle name="xl75 2" xfId="279"/>
    <cellStyle name="xl75 2 2" xfId="3091"/>
    <cellStyle name="xl75 2 2 2" xfId="3708"/>
    <cellStyle name="xl75 2 2 2 2" xfId="5234"/>
    <cellStyle name="xl75 2 2 2 2 2" xfId="8225"/>
    <cellStyle name="xl75 2 2 2 3" xfId="7098"/>
    <cellStyle name="xl75 2 2 2 4" xfId="6048"/>
    <cellStyle name="xl75 2 2 3" xfId="4886"/>
    <cellStyle name="xl75 2 2 3 2" xfId="7884"/>
    <cellStyle name="xl75 2 2 3 3" xfId="5685"/>
    <cellStyle name="xl75 2 2 4" xfId="6666"/>
    <cellStyle name="xl75 2 2 5" xfId="2858"/>
    <cellStyle name="xl75 2 3" xfId="3292"/>
    <cellStyle name="xl75 2 3 2" xfId="3881"/>
    <cellStyle name="xl75 2 3 2 2" xfId="5341"/>
    <cellStyle name="xl75 2 3 2 2 2" xfId="8322"/>
    <cellStyle name="xl75 2 3 2 3" xfId="7257"/>
    <cellStyle name="xl75 2 3 2 4" xfId="6207"/>
    <cellStyle name="xl75 2 3 3" xfId="5066"/>
    <cellStyle name="xl75 2 3 3 2" xfId="8058"/>
    <cellStyle name="xl75 2 3 3 3" xfId="5859"/>
    <cellStyle name="xl75 2 3 4" xfId="4264"/>
    <cellStyle name="xl75 2 3 4 2" xfId="7496"/>
    <cellStyle name="xl75 2 3 5" xfId="6860"/>
    <cellStyle name="xl75 2 3 6" xfId="4017"/>
    <cellStyle name="xl75 2 4" xfId="1978"/>
    <cellStyle name="xl75 2 4 2" xfId="4420"/>
    <cellStyle name="xl75 2 4 2 2" xfId="7640"/>
    <cellStyle name="xl75 2 4 3" xfId="6348"/>
    <cellStyle name="xl75 2 4 4" xfId="2527"/>
    <cellStyle name="xl75 2 5" xfId="1837"/>
    <cellStyle name="xl75 2 5 2" xfId="4372"/>
    <cellStyle name="xl75 2 5 2 2" xfId="7595"/>
    <cellStyle name="xl75 2 5 3" xfId="6293"/>
    <cellStyle name="xl75 2 5 4" xfId="4020"/>
    <cellStyle name="xl75 2 6" xfId="4157"/>
    <cellStyle name="xl75 2 6 2" xfId="7416"/>
    <cellStyle name="xl75 2 6 3" xfId="2057"/>
    <cellStyle name="xl75 3" xfId="575"/>
    <cellStyle name="xl75 3 2" xfId="2218"/>
    <cellStyle name="xl75 4" xfId="729"/>
    <cellStyle name="xl75 4 2" xfId="1460"/>
    <cellStyle name="xl75 4 2 2" xfId="3280"/>
    <cellStyle name="xl75 4 2 2 2" xfId="3871"/>
    <cellStyle name="xl75 4 2 2 2 2" xfId="5335"/>
    <cellStyle name="xl75 4 2 2 2 2 2" xfId="8318"/>
    <cellStyle name="xl75 4 2 2 2 3" xfId="7247"/>
    <cellStyle name="xl75 4 2 2 2 4" xfId="6197"/>
    <cellStyle name="xl75 4 2 2 3" xfId="5055"/>
    <cellStyle name="xl75 4 2 2 3 2" xfId="8047"/>
    <cellStyle name="xl75 4 2 2 3 3" xfId="5848"/>
    <cellStyle name="xl75 4 2 2 4" xfId="6848"/>
    <cellStyle name="xl75 4 2 2 5" xfId="4735"/>
    <cellStyle name="xl75 4 2 3" xfId="3370"/>
    <cellStyle name="xl75 4 2 3 2" xfId="3955"/>
    <cellStyle name="xl75 4 2 3 2 2" xfId="5399"/>
    <cellStyle name="xl75 4 2 3 2 2 2" xfId="8379"/>
    <cellStyle name="xl75 4 2 3 2 3" xfId="7330"/>
    <cellStyle name="xl75 4 2 3 2 4" xfId="6280"/>
    <cellStyle name="xl75 4 2 3 3" xfId="5136"/>
    <cellStyle name="xl75 4 2 3 3 2" xfId="8128"/>
    <cellStyle name="xl75 4 2 3 3 3" xfId="5930"/>
    <cellStyle name="xl75 4 2 3 4" xfId="6936"/>
    <cellStyle name="xl75 4 2 3 5" xfId="2688"/>
    <cellStyle name="xl75 4 2 4" xfId="2748"/>
    <cellStyle name="xl75 4 2 4 2" xfId="4650"/>
    <cellStyle name="xl75 4 2 4 2 2" xfId="7758"/>
    <cellStyle name="xl75 4 2 4 3" xfId="6514"/>
    <cellStyle name="xl75 4 2 4 4" xfId="5547"/>
    <cellStyle name="xl75 4 2 5" xfId="2615"/>
    <cellStyle name="xl75 4 2 6" xfId="2734"/>
    <cellStyle name="xl75 4 3" xfId="2372"/>
    <cellStyle name="xl75 5" xfId="4727"/>
    <cellStyle name="xl75 5 2" xfId="8506"/>
    <cellStyle name="xl75 6" xfId="3641"/>
    <cellStyle name="xl75_2021 (2)" xfId="904"/>
    <cellStyle name="xl76" xfId="63"/>
    <cellStyle name="xl76 2" xfId="282"/>
    <cellStyle name="xl76 2 2" xfId="3092"/>
    <cellStyle name="xl76 2 2 2" xfId="4887"/>
    <cellStyle name="xl76 2 2 3" xfId="3571"/>
    <cellStyle name="xl76 3" xfId="576"/>
    <cellStyle name="xl76 3 2" xfId="2219"/>
    <cellStyle name="xl76 4" xfId="730"/>
    <cellStyle name="xl76 4 2" xfId="1461"/>
    <cellStyle name="xl76 4 2 2" xfId="3281"/>
    <cellStyle name="xl76 4 2 2 2" xfId="3872"/>
    <cellStyle name="xl76 4 2 2 2 2" xfId="5336"/>
    <cellStyle name="xl76 4 2 2 2 2 2" xfId="8319"/>
    <cellStyle name="xl76 4 2 2 2 3" xfId="7248"/>
    <cellStyle name="xl76 4 2 2 2 4" xfId="6198"/>
    <cellStyle name="xl76 4 2 2 3" xfId="5056"/>
    <cellStyle name="xl76 4 2 2 3 2" xfId="8048"/>
    <cellStyle name="xl76 4 2 2 3 3" xfId="5849"/>
    <cellStyle name="xl76 4 2 2 4" xfId="6849"/>
    <cellStyle name="xl76 4 2 2 5" xfId="3967"/>
    <cellStyle name="xl76 4 2 3" xfId="3366"/>
    <cellStyle name="xl76 4 2 3 2" xfId="3951"/>
    <cellStyle name="xl76 4 2 3 2 2" xfId="5395"/>
    <cellStyle name="xl76 4 2 3 2 2 2" xfId="8376"/>
    <cellStyle name="xl76 4 2 3 2 3" xfId="7326"/>
    <cellStyle name="xl76 4 2 3 2 4" xfId="6276"/>
    <cellStyle name="xl76 4 2 3 3" xfId="5132"/>
    <cellStyle name="xl76 4 2 3 3 2" xfId="8124"/>
    <cellStyle name="xl76 4 2 3 3 3" xfId="5926"/>
    <cellStyle name="xl76 4 2 3 4" xfId="6932"/>
    <cellStyle name="xl76 4 2 3 5" xfId="4580"/>
    <cellStyle name="xl76 4 2 4" xfId="2749"/>
    <cellStyle name="xl76 4 2 4 2" xfId="4651"/>
    <cellStyle name="xl76 4 2 4 2 2" xfId="7759"/>
    <cellStyle name="xl76 4 2 4 3" xfId="6515"/>
    <cellStyle name="xl76 4 2 4 4" xfId="5548"/>
    <cellStyle name="xl76 4 2 5" xfId="3983"/>
    <cellStyle name="xl76 4 2 6" xfId="4456"/>
    <cellStyle name="xl76 4 3" xfId="2373"/>
    <cellStyle name="xl76 5" xfId="1947"/>
    <cellStyle name="xl76 5 2" xfId="8507"/>
    <cellStyle name="xl76 6" xfId="2437"/>
    <cellStyle name="xl76_2021 (2)" xfId="905"/>
    <cellStyle name="xl77" xfId="64"/>
    <cellStyle name="xl77 2" xfId="285"/>
    <cellStyle name="xl77 2 2" xfId="3095"/>
    <cellStyle name="xl77 2 2 2" xfId="4890"/>
    <cellStyle name="xl77 2 2 2 2" xfId="7887"/>
    <cellStyle name="xl77 2 2 2 3" xfId="5688"/>
    <cellStyle name="xl77 2 2 3" xfId="6669"/>
    <cellStyle name="xl77 2 2 4" xfId="3412"/>
    <cellStyle name="xl77 2 3" xfId="3160"/>
    <cellStyle name="xl77 2 3 2" xfId="3753"/>
    <cellStyle name="xl77 2 3 2 2" xfId="5254"/>
    <cellStyle name="xl77 2 3 2 2 2" xfId="8242"/>
    <cellStyle name="xl77 2 3 2 3" xfId="7133"/>
    <cellStyle name="xl77 2 3 2 4" xfId="6083"/>
    <cellStyle name="xl77 2 3 3" xfId="4951"/>
    <cellStyle name="xl77 2 3 3 2" xfId="7944"/>
    <cellStyle name="xl77 2 3 3 3" xfId="5745"/>
    <cellStyle name="xl77 2 3 4" xfId="6729"/>
    <cellStyle name="xl77 2 3 5" xfId="2166"/>
    <cellStyle name="xl77 2 4" xfId="1984"/>
    <cellStyle name="xl77 2 4 2" xfId="4424"/>
    <cellStyle name="xl77 2 4 2 2" xfId="7644"/>
    <cellStyle name="xl77 2 4 3" xfId="6352"/>
    <cellStyle name="xl77 2 4 4" xfId="3594"/>
    <cellStyle name="xl77 2 5" xfId="1980"/>
    <cellStyle name="xl77 2 5 2" xfId="4421"/>
    <cellStyle name="xl77 2 5 2 2" xfId="7641"/>
    <cellStyle name="xl77 2 5 3" xfId="6349"/>
    <cellStyle name="xl77 2 5 4" xfId="3471"/>
    <cellStyle name="xl77 2 6" xfId="4082"/>
    <cellStyle name="xl77 2 6 2" xfId="7357"/>
    <cellStyle name="xl77 2 6 3" xfId="4494"/>
    <cellStyle name="xl77 2 7" xfId="4525"/>
    <cellStyle name="xl77 2 8" xfId="3644"/>
    <cellStyle name="xl77 3" xfId="577"/>
    <cellStyle name="xl77 3 2" xfId="2220"/>
    <cellStyle name="xl77 4" xfId="731"/>
    <cellStyle name="xl77 4 2" xfId="1462"/>
    <cellStyle name="xl77 4 2 2" xfId="3519"/>
    <cellStyle name="xl77 4 2 2 2" xfId="5176"/>
    <cellStyle name="xl77 4 2 2 2 2" xfId="8168"/>
    <cellStyle name="xl77 4 2 2 3" xfId="6995"/>
    <cellStyle name="xl77 4 2 2 4" xfId="5973"/>
    <cellStyle name="xl77 4 2 3" xfId="4353"/>
    <cellStyle name="xl77 4 2 3 2" xfId="7578"/>
    <cellStyle name="xl77 4 2 3 3" xfId="4752"/>
    <cellStyle name="xl77 4 3" xfId="2374"/>
    <cellStyle name="xl77 5" xfId="2847"/>
    <cellStyle name="xl77 5 2" xfId="4700"/>
    <cellStyle name="xl77 5 2 2" xfId="7806"/>
    <cellStyle name="xl77 5 3" xfId="6572"/>
    <cellStyle name="xl77 5 4" xfId="5602"/>
    <cellStyle name="xl77 6" xfId="4326"/>
    <cellStyle name="xl77 6 2" xfId="7552"/>
    <cellStyle name="xl77 6 3" xfId="2787"/>
    <cellStyle name="xl77_2021 (2)" xfId="906"/>
    <cellStyle name="xl78" xfId="66"/>
    <cellStyle name="xl78 2" xfId="289"/>
    <cellStyle name="xl78 2 2" xfId="3096"/>
    <cellStyle name="xl78 2 2 2" xfId="4891"/>
    <cellStyle name="xl78 2 2 2 2" xfId="7888"/>
    <cellStyle name="xl78 2 2 2 3" xfId="5689"/>
    <cellStyle name="xl78 2 2 3" xfId="6670"/>
    <cellStyle name="xl78 2 2 4" xfId="4487"/>
    <cellStyle name="xl78 2 3" xfId="3165"/>
    <cellStyle name="xl78 2 3 2" xfId="3758"/>
    <cellStyle name="xl78 2 3 2 2" xfId="5256"/>
    <cellStyle name="xl78 2 3 2 2 2" xfId="8244"/>
    <cellStyle name="xl78 2 3 2 3" xfId="7138"/>
    <cellStyle name="xl78 2 3 2 4" xfId="6088"/>
    <cellStyle name="xl78 2 3 3" xfId="4956"/>
    <cellStyle name="xl78 2 3 3 2" xfId="7949"/>
    <cellStyle name="xl78 2 3 3 3" xfId="5750"/>
    <cellStyle name="xl78 2 3 4" xfId="6734"/>
    <cellStyle name="xl78 2 3 5" xfId="2036"/>
    <cellStyle name="xl78 2 4" xfId="1987"/>
    <cellStyle name="xl78 2 4 2" xfId="4426"/>
    <cellStyle name="xl78 2 4 2 2" xfId="7646"/>
    <cellStyle name="xl78 2 4 3" xfId="6354"/>
    <cellStyle name="xl78 2 4 4" xfId="3595"/>
    <cellStyle name="xl78 2 5" xfId="1846"/>
    <cellStyle name="xl78 2 5 2" xfId="4374"/>
    <cellStyle name="xl78 2 5 2 2" xfId="7597"/>
    <cellStyle name="xl78 2 5 3" xfId="6295"/>
    <cellStyle name="xl78 2 5 4" xfId="4007"/>
    <cellStyle name="xl78 2 6" xfId="4144"/>
    <cellStyle name="xl78 2 6 2" xfId="7403"/>
    <cellStyle name="xl78 2 6 3" xfId="4478"/>
    <cellStyle name="xl78 2 7" xfId="1843"/>
    <cellStyle name="xl78 2 8" xfId="3603"/>
    <cellStyle name="xl78 3" xfId="578"/>
    <cellStyle name="xl78 3 2" xfId="2221"/>
    <cellStyle name="xl78 4" xfId="732"/>
    <cellStyle name="xl78 4 2" xfId="1463"/>
    <cellStyle name="xl78 4 3" xfId="2375"/>
    <cellStyle name="xl78_2021 (2)" xfId="907"/>
    <cellStyle name="xl79" xfId="74"/>
    <cellStyle name="xl79 2" xfId="290"/>
    <cellStyle name="xl79 2 2" xfId="2432"/>
    <cellStyle name="xl79 2 2 2" xfId="4559"/>
    <cellStyle name="xl79 2 2 2 2" xfId="7695"/>
    <cellStyle name="xl79 2 2 3" xfId="6422"/>
    <cellStyle name="xl79 2 2 4" xfId="5464"/>
    <cellStyle name="xl79 2 3" xfId="4288"/>
    <cellStyle name="xl79 2 3 2" xfId="7515"/>
    <cellStyle name="xl79 2 3 3" xfId="3963"/>
    <cellStyle name="xl79 3" xfId="579"/>
    <cellStyle name="xl79 4" xfId="1464"/>
    <cellStyle name="xl79 4 2" xfId="1465"/>
    <cellStyle name="xl79 4 2 2" xfId="3283"/>
    <cellStyle name="xl79 4 2 2 2" xfId="3874"/>
    <cellStyle name="xl79 4 2 2 2 2" xfId="7250"/>
    <cellStyle name="xl79 4 2 2 2 3" xfId="6200"/>
    <cellStyle name="xl79 4 2 2 3" xfId="5058"/>
    <cellStyle name="xl79 4 2 2 3 2" xfId="8050"/>
    <cellStyle name="xl79 4 2 2 3 3" xfId="5851"/>
    <cellStyle name="xl79 4 2 2 4" xfId="6851"/>
    <cellStyle name="xl79 4 2 2 5" xfId="2026"/>
    <cellStyle name="xl79 4 2 3" xfId="3354"/>
    <cellStyle name="xl79 4 2 3 2" xfId="3939"/>
    <cellStyle name="xl79 4 2 3 2 2" xfId="7314"/>
    <cellStyle name="xl79 4 2 3 2 3" xfId="6264"/>
    <cellStyle name="xl79 4 2 3 3" xfId="6920"/>
    <cellStyle name="xl79 4 2 3 4" xfId="4730"/>
    <cellStyle name="xl79 4 2 4" xfId="2753"/>
    <cellStyle name="xl79 4 2 4 2" xfId="6519"/>
    <cellStyle name="xl79 4 2 4 3" xfId="5551"/>
    <cellStyle name="xl79 4 2 5" xfId="4138"/>
    <cellStyle name="xl79 4 2 5 2" xfId="7397"/>
    <cellStyle name="xl79 4 2 5 3" xfId="4479"/>
    <cellStyle name="xl79 4 2 6" xfId="2624"/>
    <cellStyle name="xl79 4 2 7" xfId="3640"/>
    <cellStyle name="xl79 4 3" xfId="3282"/>
    <cellStyle name="xl79 4 3 2" xfId="3873"/>
    <cellStyle name="xl79 4 3 2 2" xfId="7249"/>
    <cellStyle name="xl79 4 3 2 3" xfId="6199"/>
    <cellStyle name="xl79 4 3 3" xfId="5057"/>
    <cellStyle name="xl79 4 3 3 2" xfId="8049"/>
    <cellStyle name="xl79 4 3 3 3" xfId="5850"/>
    <cellStyle name="xl79 4 3 4" xfId="6850"/>
    <cellStyle name="xl79 4 3 5" xfId="3599"/>
    <cellStyle name="xl79 4 4" xfId="3359"/>
    <cellStyle name="xl79 4 4 2" xfId="3944"/>
    <cellStyle name="xl79 4 4 2 2" xfId="7319"/>
    <cellStyle name="xl79 4 4 2 3" xfId="6269"/>
    <cellStyle name="xl79 4 4 3" xfId="6925"/>
    <cellStyle name="xl79 4 4 4" xfId="4714"/>
    <cellStyle name="xl79 4 5" xfId="2752"/>
    <cellStyle name="xl79 4 5 2" xfId="6518"/>
    <cellStyle name="xl79 4 5 3" xfId="5550"/>
    <cellStyle name="xl79 4 6" xfId="4350"/>
    <cellStyle name="xl79 4 6 2" xfId="7575"/>
    <cellStyle name="xl79 4 6 3" xfId="4775"/>
    <cellStyle name="xl79 4 7" xfId="4797"/>
    <cellStyle name="xl79 4 8" xfId="2852"/>
    <cellStyle name="xl79 5" xfId="2840"/>
    <cellStyle name="xl79 5 2" xfId="4694"/>
    <cellStyle name="xl79 5 2 2" xfId="7800"/>
    <cellStyle name="xl79 5 3" xfId="6566"/>
    <cellStyle name="xl79 5 4" xfId="5596"/>
    <cellStyle name="xl79 6" xfId="4174"/>
    <cellStyle name="xl79 6 2" xfId="7432"/>
    <cellStyle name="xl79 6 3" xfId="2816"/>
    <cellStyle name="xl79 7" xfId="4739"/>
    <cellStyle name="xl79 8" xfId="4006"/>
    <cellStyle name="xl79_2021 (2)" xfId="908"/>
    <cellStyle name="xl80" xfId="77"/>
    <cellStyle name="xl80 2" xfId="292"/>
    <cellStyle name="xl80 3" xfId="580"/>
    <cellStyle name="xl80 3 2" xfId="2223"/>
    <cellStyle name="xl80 4" xfId="733"/>
    <cellStyle name="xl80 4 2" xfId="1466"/>
    <cellStyle name="xl80 4 2 2" xfId="3284"/>
    <cellStyle name="xl80 4 2 2 2" xfId="3875"/>
    <cellStyle name="xl80 4 2 2 2 2" xfId="5337"/>
    <cellStyle name="xl80 4 2 2 2 2 2" xfId="8320"/>
    <cellStyle name="xl80 4 2 2 2 3" xfId="7251"/>
    <cellStyle name="xl80 4 2 2 2 4" xfId="6201"/>
    <cellStyle name="xl80 4 2 2 3" xfId="5059"/>
    <cellStyle name="xl80 4 2 2 3 2" xfId="8051"/>
    <cellStyle name="xl80 4 2 2 3 3" xfId="5852"/>
    <cellStyle name="xl80 4 2 2 4" xfId="6852"/>
    <cellStyle name="xl80 4 2 2 5" xfId="4724"/>
    <cellStyle name="xl80 4 2 3" xfId="3349"/>
    <cellStyle name="xl80 4 2 3 2" xfId="5117"/>
    <cellStyle name="xl80 4 2 3 2 2" xfId="8109"/>
    <cellStyle name="xl80 4 2 3 2 3" xfId="5910"/>
    <cellStyle name="xl80 4 2 3 3" xfId="6915"/>
    <cellStyle name="xl80 4 2 3 4" xfId="4765"/>
    <cellStyle name="xl80 4 2 4" xfId="2754"/>
    <cellStyle name="xl80 4 2 4 2" xfId="4653"/>
    <cellStyle name="xl80 4 2 4 2 2" xfId="7761"/>
    <cellStyle name="xl80 4 2 4 3" xfId="6520"/>
    <cellStyle name="xl80 4 2 4 4" xfId="5552"/>
    <cellStyle name="xl80 4 2 5" xfId="1839"/>
    <cellStyle name="xl80 4 2 6" xfId="3461"/>
    <cellStyle name="xl80 4 3" xfId="2376"/>
    <cellStyle name="xl80 5" xfId="8508"/>
    <cellStyle name="xl80_2021 (2)" xfId="909"/>
    <cellStyle name="xl81" xfId="82"/>
    <cellStyle name="xl81 2" xfId="299"/>
    <cellStyle name="xl81 2 2" xfId="3103"/>
    <cellStyle name="xl81 2 2 2" xfId="4898"/>
    <cellStyle name="xl81 2 2 2 2" xfId="7895"/>
    <cellStyle name="xl81 2 2 2 3" xfId="5696"/>
    <cellStyle name="xl81 2 2 3" xfId="6677"/>
    <cellStyle name="xl81 2 2 4" xfId="4486"/>
    <cellStyle name="xl81 2 3" xfId="3107"/>
    <cellStyle name="xl81 2 3 2" xfId="3716"/>
    <cellStyle name="xl81 2 3 2 2" xfId="7105"/>
    <cellStyle name="xl81 2 3 2 3" xfId="6055"/>
    <cellStyle name="xl81 2 3 3" xfId="4902"/>
    <cellStyle name="xl81 2 3 3 2" xfId="7899"/>
    <cellStyle name="xl81 2 3 3 3" xfId="5700"/>
    <cellStyle name="xl81 2 3 4" xfId="6681"/>
    <cellStyle name="xl81 2 3 5" xfId="2661"/>
    <cellStyle name="xl81 2 4" xfId="1995"/>
    <cellStyle name="xl81 2 4 2" xfId="4434"/>
    <cellStyle name="xl81 2 4 2 2" xfId="7654"/>
    <cellStyle name="xl81 2 4 3" xfId="6362"/>
    <cellStyle name="xl81 2 4 4" xfId="5410"/>
    <cellStyle name="xl81 2 5" xfId="1856"/>
    <cellStyle name="xl81 2 5 2" xfId="4378"/>
    <cellStyle name="xl81 2 5 2 2" xfId="7601"/>
    <cellStyle name="xl81 2 5 3" xfId="6300"/>
    <cellStyle name="xl81 2 5 4" xfId="3969"/>
    <cellStyle name="xl81 2 6" xfId="4169"/>
    <cellStyle name="xl81 2 6 2" xfId="7428"/>
    <cellStyle name="xl81 2 6 3" xfId="4218"/>
    <cellStyle name="xl81 2 7" xfId="4232"/>
    <cellStyle name="xl81 2 8" xfId="3377"/>
    <cellStyle name="xl81 3" xfId="581"/>
    <cellStyle name="xl81 3 2" xfId="2224"/>
    <cellStyle name="xl81 4" xfId="734"/>
    <cellStyle name="xl81 4 2" xfId="1467"/>
    <cellStyle name="xl81 4 3" xfId="2377"/>
    <cellStyle name="xl81_2021 (2)" xfId="910"/>
    <cellStyle name="xl82" xfId="87"/>
    <cellStyle name="xl82 10" xfId="3629"/>
    <cellStyle name="xl82 11" xfId="8509"/>
    <cellStyle name="xl82 2" xfId="302"/>
    <cellStyle name="xl82 2 2" xfId="3106"/>
    <cellStyle name="xl82 2 2 2" xfId="3715"/>
    <cellStyle name="xl82 2 2 2 2" xfId="7104"/>
    <cellStyle name="xl82 2 2 2 3" xfId="6054"/>
    <cellStyle name="xl82 2 2 3" xfId="4901"/>
    <cellStyle name="xl82 2 2 3 2" xfId="7898"/>
    <cellStyle name="xl82 2 2 3 3" xfId="5699"/>
    <cellStyle name="xl82 2 2 4" xfId="6680"/>
    <cellStyle name="xl82 2 2 5" xfId="3573"/>
    <cellStyle name="xl82 2 3" xfId="3289"/>
    <cellStyle name="xl82 2 3 2" xfId="3879"/>
    <cellStyle name="xl82 2 3 2 2" xfId="7255"/>
    <cellStyle name="xl82 2 3 2 3" xfId="6205"/>
    <cellStyle name="xl82 2 3 3" xfId="5063"/>
    <cellStyle name="xl82 2 3 3 2" xfId="8055"/>
    <cellStyle name="xl82 2 3 3 3" xfId="5856"/>
    <cellStyle name="xl82 2 3 4" xfId="6857"/>
    <cellStyle name="xl82 2 3 5" xfId="4793"/>
    <cellStyle name="xl82 2 4" xfId="1998"/>
    <cellStyle name="xl82 2 4 2" xfId="4437"/>
    <cellStyle name="xl82 2 4 2 2" xfId="7657"/>
    <cellStyle name="xl82 2 4 3" xfId="6365"/>
    <cellStyle name="xl82 2 4 4" xfId="5413"/>
    <cellStyle name="xl82 2 5" xfId="1848"/>
    <cellStyle name="xl82 2 5 2" xfId="6296"/>
    <cellStyle name="xl82 2 5 3" xfId="3994"/>
    <cellStyle name="xl82 2 6" xfId="4284"/>
    <cellStyle name="xl82 2 6 2" xfId="7511"/>
    <cellStyle name="xl82 2 6 3" xfId="4778"/>
    <cellStyle name="xl82 2 7" xfId="3499"/>
    <cellStyle name="xl82 3" xfId="582"/>
    <cellStyle name="xl82 3 2" xfId="2225"/>
    <cellStyle name="xl82 4" xfId="735"/>
    <cellStyle name="xl82 4 2" xfId="1468"/>
    <cellStyle name="xl82 4 2 2" xfId="3343"/>
    <cellStyle name="xl82 4 2 2 2" xfId="3929"/>
    <cellStyle name="xl82 4 2 2 2 2" xfId="5378"/>
    <cellStyle name="xl82 4 2 2 2 2 2" xfId="8359"/>
    <cellStyle name="xl82 4 2 2 2 3" xfId="7304"/>
    <cellStyle name="xl82 4 2 2 2 4" xfId="6254"/>
    <cellStyle name="xl82 4 2 2 3" xfId="5113"/>
    <cellStyle name="xl82 4 2 2 3 2" xfId="8105"/>
    <cellStyle name="xl82 4 2 2 3 3" xfId="5906"/>
    <cellStyle name="xl82 4 2 2 4" xfId="6909"/>
    <cellStyle name="xl82 4 2 2 5" xfId="4815"/>
    <cellStyle name="xl82 4 2 3" xfId="2755"/>
    <cellStyle name="xl82 4 2 3 2" xfId="4654"/>
    <cellStyle name="xl82 4 2 3 2 2" xfId="7762"/>
    <cellStyle name="xl82 4 2 3 3" xfId="6521"/>
    <cellStyle name="xl82 4 2 3 4" xfId="5553"/>
    <cellStyle name="xl82 4 2 4" xfId="4285"/>
    <cellStyle name="xl82 4 2 4 2" xfId="7512"/>
    <cellStyle name="xl82 4 2 4 3" xfId="3989"/>
    <cellStyle name="xl82 4 2 5" xfId="2429"/>
    <cellStyle name="xl82 4 3" xfId="2378"/>
    <cellStyle name="xl82 5" xfId="3038"/>
    <cellStyle name="xl82 5 2" xfId="3668"/>
    <cellStyle name="xl82 5 2 2" xfId="5209"/>
    <cellStyle name="xl82 5 2 2 2" xfId="8200"/>
    <cellStyle name="xl82 5 2 3" xfId="7063"/>
    <cellStyle name="xl82 5 2 4" xfId="6013"/>
    <cellStyle name="xl82 5 3" xfId="4842"/>
    <cellStyle name="xl82 5 3 2" xfId="7840"/>
    <cellStyle name="xl82 5 3 3" xfId="5641"/>
    <cellStyle name="xl82 5 4" xfId="4076"/>
    <cellStyle name="xl82 5 4 2" xfId="7351"/>
    <cellStyle name="xl82 5 5" xfId="6615"/>
    <cellStyle name="xl82 5 6" xfId="2651"/>
    <cellStyle name="xl82 5 7" xfId="8510"/>
    <cellStyle name="xl82 6" xfId="3321"/>
    <cellStyle name="xl82 6 2" xfId="3907"/>
    <cellStyle name="xl82 6 2 2" xfId="5362"/>
    <cellStyle name="xl82 6 2 2 2" xfId="8343"/>
    <cellStyle name="xl82 6 2 3" xfId="7282"/>
    <cellStyle name="xl82 6 2 4" xfId="6232"/>
    <cellStyle name="xl82 6 3" xfId="5093"/>
    <cellStyle name="xl82 6 3 2" xfId="8085"/>
    <cellStyle name="xl82 6 3 3" xfId="5886"/>
    <cellStyle name="xl82 6 4" xfId="6887"/>
    <cellStyle name="xl82 6 5" xfId="4779"/>
    <cellStyle name="xl82 7" xfId="2833"/>
    <cellStyle name="xl82 7 2" xfId="4689"/>
    <cellStyle name="xl82 7 2 2" xfId="7795"/>
    <cellStyle name="xl82 7 3" xfId="6560"/>
    <cellStyle name="xl82 7 4" xfId="5590"/>
    <cellStyle name="xl82 8" xfId="4334"/>
    <cellStyle name="xl82 8 2" xfId="7560"/>
    <cellStyle name="xl82 8 3" xfId="4764"/>
    <cellStyle name="xl82 9" xfId="3997"/>
    <cellStyle name="xl82_2021 (2)" xfId="911"/>
    <cellStyle name="xl83" xfId="92"/>
    <cellStyle name="xl83 2" xfId="307"/>
    <cellStyle name="xl83 3" xfId="583"/>
    <cellStyle name="xl83 3 2" xfId="2226"/>
    <cellStyle name="xl83 4" xfId="736"/>
    <cellStyle name="xl83 4 2" xfId="1469"/>
    <cellStyle name="xl83 4 2 2" xfId="3286"/>
    <cellStyle name="xl83 4 2 2 2" xfId="3876"/>
    <cellStyle name="xl83 4 2 2 2 2" xfId="7252"/>
    <cellStyle name="xl83 4 2 2 2 3" xfId="6202"/>
    <cellStyle name="xl83 4 2 2 3" xfId="5061"/>
    <cellStyle name="xl83 4 2 2 3 2" xfId="8053"/>
    <cellStyle name="xl83 4 2 2 3 3" xfId="5854"/>
    <cellStyle name="xl83 4 2 2 4" xfId="6854"/>
    <cellStyle name="xl83 4 2 2 5" xfId="4819"/>
    <cellStyle name="xl83 4 2 3" xfId="3174"/>
    <cellStyle name="xl83 4 2 3 2" xfId="3766"/>
    <cellStyle name="xl83 4 2 3 2 2" xfId="7146"/>
    <cellStyle name="xl83 4 2 3 2 3" xfId="6096"/>
    <cellStyle name="xl83 4 2 3 3" xfId="6743"/>
    <cellStyle name="xl83 4 2 3 4" xfId="2643"/>
    <cellStyle name="xl83 4 2 4" xfId="2756"/>
    <cellStyle name="xl83 4 2 4 2" xfId="6522"/>
    <cellStyle name="xl83 4 2 4 3" xfId="5554"/>
    <cellStyle name="xl83 4 2 5" xfId="4345"/>
    <cellStyle name="xl83 4 2 5 2" xfId="7570"/>
    <cellStyle name="xl83 4 2 5 3" xfId="4813"/>
    <cellStyle name="xl83 4 2 6" xfId="4738"/>
    <cellStyle name="xl83 4 2 7" xfId="4501"/>
    <cellStyle name="xl83 4 3" xfId="2379"/>
    <cellStyle name="xl83 5" xfId="2828"/>
    <cellStyle name="xl83 5 2" xfId="4685"/>
    <cellStyle name="xl83 5 2 2" xfId="7791"/>
    <cellStyle name="xl83 5 3" xfId="6555"/>
    <cellStyle name="xl83 5 4" xfId="5585"/>
    <cellStyle name="xl83 6" xfId="4314"/>
    <cellStyle name="xl83 6 2" xfId="7540"/>
    <cellStyle name="xl83 6 3" xfId="4576"/>
    <cellStyle name="xl83 7" xfId="2490"/>
    <cellStyle name="xl83 8" xfId="3642"/>
    <cellStyle name="xl83_2021 (2)" xfId="912"/>
    <cellStyle name="xl84" xfId="40"/>
    <cellStyle name="xl84 2" xfId="312"/>
    <cellStyle name="xl84 2 2" xfId="3288"/>
    <cellStyle name="xl84 2 2 2" xfId="3878"/>
    <cellStyle name="xl84 2 2 2 2" xfId="5339"/>
    <cellStyle name="xl84 2 2 2 2 2" xfId="8321"/>
    <cellStyle name="xl84 2 2 2 3" xfId="7254"/>
    <cellStyle name="xl84 2 2 2 4" xfId="6204"/>
    <cellStyle name="xl84 2 2 3" xfId="5062"/>
    <cellStyle name="xl84 2 2 3 2" xfId="8054"/>
    <cellStyle name="xl84 2 2 3 3" xfId="5855"/>
    <cellStyle name="xl84 2 2 4" xfId="4261"/>
    <cellStyle name="xl84 2 2 4 2" xfId="7494"/>
    <cellStyle name="xl84 2 2 5" xfId="6856"/>
    <cellStyle name="xl84 2 2 6" xfId="4806"/>
    <cellStyle name="xl84 2 3" xfId="2006"/>
    <cellStyle name="xl84 2 3 2" xfId="4443"/>
    <cellStyle name="xl84 2 3 2 2" xfId="7663"/>
    <cellStyle name="xl84 2 3 3" xfId="6371"/>
    <cellStyle name="xl84 2 3 4" xfId="5419"/>
    <cellStyle name="xl84 2 4" xfId="3514"/>
    <cellStyle name="xl84 2 5" xfId="8511"/>
    <cellStyle name="xl84 3" xfId="584"/>
    <cellStyle name="xl84 3 2" xfId="2227"/>
    <cellStyle name="xl84 4" xfId="737"/>
    <cellStyle name="xl84 4 2" xfId="1470"/>
    <cellStyle name="xl84 4 3" xfId="2380"/>
    <cellStyle name="xl85" xfId="47"/>
    <cellStyle name="xl85 2" xfId="318"/>
    <cellStyle name="xl85 2 2" xfId="3112"/>
    <cellStyle name="xl85 2 2 2" xfId="3719"/>
    <cellStyle name="xl85 2 2 2 2" xfId="7108"/>
    <cellStyle name="xl85 2 2 2 3" xfId="6058"/>
    <cellStyle name="xl85 2 2 3" xfId="4907"/>
    <cellStyle name="xl85 2 2 3 2" xfId="7904"/>
    <cellStyle name="xl85 2 2 3 3" xfId="5705"/>
    <cellStyle name="xl85 2 2 4" xfId="6686"/>
    <cellStyle name="xl85 2 2 5" xfId="5308"/>
    <cellStyle name="xl85 2 3" xfId="3149"/>
    <cellStyle name="xl85 2 3 2" xfId="3742"/>
    <cellStyle name="xl85 2 3 2 2" xfId="7123"/>
    <cellStyle name="xl85 2 3 2 3" xfId="6073"/>
    <cellStyle name="xl85 2 3 3" xfId="6718"/>
    <cellStyle name="xl85 2 3 4" xfId="4228"/>
    <cellStyle name="xl85 2 4" xfId="2012"/>
    <cellStyle name="xl85 2 4 2" xfId="6376"/>
    <cellStyle name="xl85 2 4 3" xfId="5424"/>
    <cellStyle name="xl85 2 5" xfId="2491"/>
    <cellStyle name="xl85 2 6" xfId="4512"/>
    <cellStyle name="xl85 3" xfId="585"/>
    <cellStyle name="xl85 3 2" xfId="2228"/>
    <cellStyle name="xl85 4" xfId="738"/>
    <cellStyle name="xl85 4 2" xfId="1471"/>
    <cellStyle name="xl85 4 3" xfId="2381"/>
    <cellStyle name="xl86" xfId="71"/>
    <cellStyle name="xl86 2" xfId="266"/>
    <cellStyle name="xl86 3" xfId="586"/>
    <cellStyle name="xl86 3 2" xfId="2229"/>
    <cellStyle name="xl86 4" xfId="739"/>
    <cellStyle name="xl86 4 2" xfId="1472"/>
    <cellStyle name="xl86 4 3" xfId="2382"/>
    <cellStyle name="xl87" xfId="203"/>
    <cellStyle name="xl87 2" xfId="273"/>
    <cellStyle name="xl87 3" xfId="587"/>
    <cellStyle name="xl87 3 2" xfId="2230"/>
    <cellStyle name="xl87 4" xfId="740"/>
    <cellStyle name="xl87 4 2" xfId="1473"/>
    <cellStyle name="xl87 4 3" xfId="2383"/>
    <cellStyle name="xl87_2021 (2)" xfId="913"/>
    <cellStyle name="xl88" xfId="204"/>
    <cellStyle name="xl88 2" xfId="313"/>
    <cellStyle name="xl88 3" xfId="588"/>
    <cellStyle name="xl88 3 2" xfId="2231"/>
    <cellStyle name="xl88 4" xfId="741"/>
    <cellStyle name="xl88 4 2" xfId="1474"/>
    <cellStyle name="xl88 4 3" xfId="2384"/>
    <cellStyle name="xl88_2021 (2)" xfId="914"/>
    <cellStyle name="xl89" xfId="205"/>
    <cellStyle name="xl89 2" xfId="433"/>
    <cellStyle name="xl89 3" xfId="589"/>
    <cellStyle name="xl89 3 2" xfId="2232"/>
    <cellStyle name="xl89 4" xfId="742"/>
    <cellStyle name="xl89 4 2" xfId="1475"/>
    <cellStyle name="xl89 4 3" xfId="2385"/>
    <cellStyle name="xl89_2021 (2)" xfId="915"/>
    <cellStyle name="xl90" xfId="206"/>
    <cellStyle name="xl90 2" xfId="434"/>
    <cellStyle name="xl90 2 2" xfId="1883"/>
    <cellStyle name="xl90 2 3" xfId="8512"/>
    <cellStyle name="xl90 3" xfId="590"/>
    <cellStyle name="xl90 3 2" xfId="2233"/>
    <cellStyle name="xl90 4" xfId="743"/>
    <cellStyle name="xl90 4 2" xfId="1476"/>
    <cellStyle name="xl90 4 3" xfId="2386"/>
    <cellStyle name="xl90_2021 (2)" xfId="916"/>
    <cellStyle name="xl91" xfId="207"/>
    <cellStyle name="xl91 10" xfId="1945"/>
    <cellStyle name="xl91 2" xfId="435"/>
    <cellStyle name="xl91 3" xfId="591"/>
    <cellStyle name="xl91 3 2" xfId="2234"/>
    <cellStyle name="xl91 4" xfId="744"/>
    <cellStyle name="xl91 4 2" xfId="1477"/>
    <cellStyle name="xl91 4 2 2" xfId="3358"/>
    <cellStyle name="xl91 4 2 2 2" xfId="3943"/>
    <cellStyle name="xl91 4 2 2 2 2" xfId="5389"/>
    <cellStyle name="xl91 4 2 2 2 2 2" xfId="8370"/>
    <cellStyle name="xl91 4 2 2 2 3" xfId="7318"/>
    <cellStyle name="xl91 4 2 2 2 4" xfId="6268"/>
    <cellStyle name="xl91 4 2 2 3" xfId="5125"/>
    <cellStyle name="xl91 4 2 2 3 2" xfId="8117"/>
    <cellStyle name="xl91 4 2 2 3 3" xfId="5919"/>
    <cellStyle name="xl91 4 2 2 4" xfId="4300"/>
    <cellStyle name="xl91 4 2 2 4 2" xfId="7527"/>
    <cellStyle name="xl91 4 2 2 5" xfId="6924"/>
    <cellStyle name="xl91 4 2 2 6" xfId="2690"/>
    <cellStyle name="xl91 4 2 3" xfId="2758"/>
    <cellStyle name="xl91 4 2 3 2" xfId="4655"/>
    <cellStyle name="xl91 4 2 3 2 2" xfId="7763"/>
    <cellStyle name="xl91 4 2 3 3" xfId="6524"/>
    <cellStyle name="xl91 4 2 3 4" xfId="5555"/>
    <cellStyle name="xl91 4 2 4" xfId="4349"/>
    <cellStyle name="xl91 4 2 4 2" xfId="7574"/>
    <cellStyle name="xl91 4 2 4 3" xfId="4024"/>
    <cellStyle name="xl91 4 2 5" xfId="3621"/>
    <cellStyle name="xl91 4 2 5 2" xfId="7034"/>
    <cellStyle name="xl91 4 2 6" xfId="4772"/>
    <cellStyle name="xl91 4 2 7" xfId="4708"/>
    <cellStyle name="xl91 4 3" xfId="2387"/>
    <cellStyle name="xl91 5" xfId="3067"/>
    <cellStyle name="xl91 5 2" xfId="3687"/>
    <cellStyle name="xl91 5 2 2" xfId="5220"/>
    <cellStyle name="xl91 5 2 2 2" xfId="8211"/>
    <cellStyle name="xl91 5 2 3" xfId="7077"/>
    <cellStyle name="xl91 5 2 4" xfId="6027"/>
    <cellStyle name="xl91 5 3" xfId="4866"/>
    <cellStyle name="xl91 5 3 2" xfId="7864"/>
    <cellStyle name="xl91 5 3 3" xfId="5665"/>
    <cellStyle name="xl91 5 4" xfId="4094"/>
    <cellStyle name="xl91 5 4 2" xfId="7366"/>
    <cellStyle name="xl91 5 5" xfId="6643"/>
    <cellStyle name="xl91 5 6" xfId="3490"/>
    <cellStyle name="xl91 6" xfId="1938"/>
    <cellStyle name="xl91 6 2" xfId="4405"/>
    <cellStyle name="xl91 6 2 2" xfId="7627"/>
    <cellStyle name="xl91 6 3" xfId="6332"/>
    <cellStyle name="xl91 6 4" xfId="1877"/>
    <cellStyle name="xl91 7" xfId="4340"/>
    <cellStyle name="xl91 7 2" xfId="7566"/>
    <cellStyle name="xl91 7 3" xfId="4729"/>
    <cellStyle name="xl91 8" xfId="3597"/>
    <cellStyle name="xl91 8 2" xfId="7022"/>
    <cellStyle name="xl91 9" xfId="2504"/>
    <cellStyle name="xl91_2021 (2)" xfId="917"/>
    <cellStyle name="xl92" xfId="208"/>
    <cellStyle name="xl92 10" xfId="4271"/>
    <cellStyle name="xl92 2" xfId="436"/>
    <cellStyle name="xl92 3" xfId="592"/>
    <cellStyle name="xl92 3 2" xfId="2235"/>
    <cellStyle name="xl92 4" xfId="745"/>
    <cellStyle name="xl92 4 2" xfId="1478"/>
    <cellStyle name="xl92 4 2 2" xfId="3353"/>
    <cellStyle name="xl92 4 2 2 2" xfId="3938"/>
    <cellStyle name="xl92 4 2 2 2 2" xfId="5385"/>
    <cellStyle name="xl92 4 2 2 2 2 2" xfId="8366"/>
    <cellStyle name="xl92 4 2 2 2 3" xfId="7313"/>
    <cellStyle name="xl92 4 2 2 2 4" xfId="6263"/>
    <cellStyle name="xl92 4 2 2 3" xfId="5121"/>
    <cellStyle name="xl92 4 2 2 3 2" xfId="8113"/>
    <cellStyle name="xl92 4 2 2 3 3" xfId="5914"/>
    <cellStyle name="xl92 4 2 2 4" xfId="4296"/>
    <cellStyle name="xl92 4 2 2 4 2" xfId="7523"/>
    <cellStyle name="xl92 4 2 2 5" xfId="6919"/>
    <cellStyle name="xl92 4 2 2 6" xfId="2544"/>
    <cellStyle name="xl92 4 2 3" xfId="2759"/>
    <cellStyle name="xl92 4 2 3 2" xfId="4656"/>
    <cellStyle name="xl92 4 2 3 2 2" xfId="7764"/>
    <cellStyle name="xl92 4 2 3 3" xfId="6525"/>
    <cellStyle name="xl92 4 2 3 4" xfId="5556"/>
    <cellStyle name="xl92 4 2 4" xfId="3614"/>
    <cellStyle name="xl92 4 2 4 2" xfId="7030"/>
    <cellStyle name="xl92 4 2 5" xfId="4046"/>
    <cellStyle name="xl92 4 2 6" xfId="4544"/>
    <cellStyle name="xl92 4 3" xfId="2388"/>
    <cellStyle name="xl92 5" xfId="3068"/>
    <cellStyle name="xl92 5 2" xfId="3688"/>
    <cellStyle name="xl92 5 2 2" xfId="5221"/>
    <cellStyle name="xl92 5 2 2 2" xfId="8212"/>
    <cellStyle name="xl92 5 2 3" xfId="7078"/>
    <cellStyle name="xl92 5 2 4" xfId="6028"/>
    <cellStyle name="xl92 5 3" xfId="4867"/>
    <cellStyle name="xl92 5 3 2" xfId="7865"/>
    <cellStyle name="xl92 5 3 3" xfId="5666"/>
    <cellStyle name="xl92 5 4" xfId="4095"/>
    <cellStyle name="xl92 5 4 2" xfId="7367"/>
    <cellStyle name="xl92 5 5" xfId="6644"/>
    <cellStyle name="xl92 5 6" xfId="4491"/>
    <cellStyle name="xl92 6" xfId="2082"/>
    <cellStyle name="xl92 6 2" xfId="4471"/>
    <cellStyle name="xl92 6 2 2" xfId="7688"/>
    <cellStyle name="xl92 6 3" xfId="6411"/>
    <cellStyle name="xl92 6 4" xfId="5457"/>
    <cellStyle name="xl92 7" xfId="4339"/>
    <cellStyle name="xl92 7 2" xfId="7565"/>
    <cellStyle name="xl92 7 3" xfId="2404"/>
    <cellStyle name="xl92 8" xfId="1858"/>
    <cellStyle name="xl92 8 2" xfId="6301"/>
    <cellStyle name="xl92 9" xfId="2496"/>
    <cellStyle name="xl92_2021 (2)" xfId="918"/>
    <cellStyle name="xl93" xfId="209"/>
    <cellStyle name="xl93 2" xfId="437"/>
    <cellStyle name="xl93 3" xfId="593"/>
    <cellStyle name="xl93 3 2" xfId="2236"/>
    <cellStyle name="xl93 4" xfId="746"/>
    <cellStyle name="xl93 4 2" xfId="1479"/>
    <cellStyle name="xl93 4 2 2" xfId="3293"/>
    <cellStyle name="xl93 4 2 3" xfId="2760"/>
    <cellStyle name="xl93 4 3" xfId="2389"/>
    <cellStyle name="xl93 5" xfId="3069"/>
    <cellStyle name="xl93 6" xfId="1937"/>
    <cellStyle name="xl93_2021 (2)" xfId="919"/>
    <cellStyle name="xl94" xfId="210"/>
    <cellStyle name="xl94 2" xfId="438"/>
    <cellStyle name="xl94 2 2" xfId="3144"/>
    <cellStyle name="xl94 2 2 2" xfId="3737"/>
    <cellStyle name="xl94 2 2 2 2" xfId="5246"/>
    <cellStyle name="xl94 2 2 2 2 2" xfId="8235"/>
    <cellStyle name="xl94 2 2 2 3" xfId="7119"/>
    <cellStyle name="xl94 2 2 2 4" xfId="6069"/>
    <cellStyle name="xl94 2 2 3" xfId="4938"/>
    <cellStyle name="xl94 2 2 3 2" xfId="7931"/>
    <cellStyle name="xl94 2 2 3 3" xfId="5732"/>
    <cellStyle name="xl94 2 2 4" xfId="4131"/>
    <cellStyle name="xl94 2 2 4 2" xfId="7392"/>
    <cellStyle name="xl94 2 2 5" xfId="6713"/>
    <cellStyle name="xl94 2 2 6" xfId="4480"/>
    <cellStyle name="xl94 2 3" xfId="3141"/>
    <cellStyle name="xl94 2 3 2" xfId="4936"/>
    <cellStyle name="xl94 2 3 2 2" xfId="7929"/>
    <cellStyle name="xl94 2 3 2 3" xfId="5730"/>
    <cellStyle name="xl94 2 3 3" xfId="4129"/>
    <cellStyle name="xl94 2 3 3 2" xfId="7390"/>
    <cellStyle name="xl94 2 3 4" xfId="6711"/>
    <cellStyle name="xl94 2 3 5" xfId="4521"/>
    <cellStyle name="xl94 2 4" xfId="2083"/>
    <cellStyle name="xl94 2 4 2" xfId="4472"/>
    <cellStyle name="xl94 2 4 2 2" xfId="7689"/>
    <cellStyle name="xl94 2 4 3" xfId="6412"/>
    <cellStyle name="xl94 2 4 4" xfId="5458"/>
    <cellStyle name="xl94 2 5" xfId="2169"/>
    <cellStyle name="xl94 2 5 2" xfId="4509"/>
    <cellStyle name="xl94 2 5 2 2" xfId="7691"/>
    <cellStyle name="xl94 2 5 3" xfId="6415"/>
    <cellStyle name="xl94 2 5 4" xfId="5460"/>
    <cellStyle name="xl94 2 6" xfId="4128"/>
    <cellStyle name="xl94 2 6 2" xfId="7389"/>
    <cellStyle name="xl94 2 6 3" xfId="3469"/>
    <cellStyle name="xl94 2 7" xfId="2742"/>
    <cellStyle name="xl94 2 7 2" xfId="6509"/>
    <cellStyle name="xl94 2 8" xfId="3582"/>
    <cellStyle name="xl94 2 9" xfId="5340"/>
    <cellStyle name="xl94 3" xfId="594"/>
    <cellStyle name="xl94 3 2" xfId="2237"/>
    <cellStyle name="xl94 4" xfId="747"/>
    <cellStyle name="xl94 4 2" xfId="1480"/>
    <cellStyle name="xl94 4 3" xfId="2390"/>
    <cellStyle name="xl94_2021 (2)" xfId="920"/>
    <cellStyle name="xl95" xfId="211"/>
    <cellStyle name="xl95 2" xfId="439"/>
    <cellStyle name="xl95 2 2" xfId="3029"/>
    <cellStyle name="xl95 2 2 2" xfId="3659"/>
    <cellStyle name="xl95 2 2 2 2" xfId="5202"/>
    <cellStyle name="xl95 2 2 2 2 2" xfId="8194"/>
    <cellStyle name="xl95 2 2 2 3" xfId="7054"/>
    <cellStyle name="xl95 2 2 2 4" xfId="6004"/>
    <cellStyle name="xl95 2 2 3" xfId="4833"/>
    <cellStyle name="xl95 2 2 3 2" xfId="7831"/>
    <cellStyle name="xl95 2 2 3 3" xfId="5632"/>
    <cellStyle name="xl95 2 2 4" xfId="4069"/>
    <cellStyle name="xl95 2 2 4 2" xfId="7345"/>
    <cellStyle name="xl95 2 2 5" xfId="6606"/>
    <cellStyle name="xl95 2 2 6" xfId="4497"/>
    <cellStyle name="xl95 2 3" xfId="2084"/>
    <cellStyle name="xl95 2 3 2" xfId="4473"/>
    <cellStyle name="xl95 2 3 2 2" xfId="7690"/>
    <cellStyle name="xl95 2 3 3" xfId="6413"/>
    <cellStyle name="xl95 2 3 4" xfId="5459"/>
    <cellStyle name="xl95 2 4" xfId="2851"/>
    <cellStyle name="xl95 2 4 2" xfId="6574"/>
    <cellStyle name="xl95 2 5" xfId="3452"/>
    <cellStyle name="xl95 2 6" xfId="4262"/>
    <cellStyle name="xl95 3" xfId="595"/>
    <cellStyle name="xl95 3 2" xfId="2238"/>
    <cellStyle name="xl95 4" xfId="748"/>
    <cellStyle name="xl95 4 2" xfId="1481"/>
    <cellStyle name="xl95 4 3" xfId="2391"/>
    <cellStyle name="xl95_2021 (2)" xfId="921"/>
    <cellStyle name="xl96" xfId="212"/>
    <cellStyle name="xl96 2" xfId="440"/>
    <cellStyle name="xl96 2 2" xfId="4490"/>
    <cellStyle name="xl96 2 3" xfId="8513"/>
    <cellStyle name="xl96 3" xfId="596"/>
    <cellStyle name="xl96 3 2" xfId="2239"/>
    <cellStyle name="xl96 4" xfId="749"/>
    <cellStyle name="xl96 4 2" xfId="1482"/>
    <cellStyle name="xl96 4 3" xfId="2392"/>
    <cellStyle name="xl96_2021 (2)" xfId="922"/>
    <cellStyle name="xl97" xfId="213"/>
    <cellStyle name="xl97 2" xfId="441"/>
    <cellStyle name="xl97 3" xfId="597"/>
    <cellStyle name="xl97 3 2" xfId="2240"/>
    <cellStyle name="xl97 4" xfId="750"/>
    <cellStyle name="xl97 4 2" xfId="1483"/>
    <cellStyle name="xl97 4 2 2" xfId="3294"/>
    <cellStyle name="xl97 4 2 2 2" xfId="3882"/>
    <cellStyle name="xl97 4 2 2 2 2" xfId="5342"/>
    <cellStyle name="xl97 4 2 2 2 2 2" xfId="8323"/>
    <cellStyle name="xl97 4 2 2 2 3" xfId="7258"/>
    <cellStyle name="xl97 4 2 2 2 4" xfId="6208"/>
    <cellStyle name="xl97 4 2 2 3" xfId="5067"/>
    <cellStyle name="xl97 4 2 2 3 2" xfId="8059"/>
    <cellStyle name="xl97 4 2 2 3 3" xfId="5860"/>
    <cellStyle name="xl97 4 2 2 4" xfId="4265"/>
    <cellStyle name="xl97 4 2 2 4 2" xfId="7497"/>
    <cellStyle name="xl97 4 2 2 5" xfId="6861"/>
    <cellStyle name="xl97 4 2 2 6" xfId="4004"/>
    <cellStyle name="xl97 4 2 3" xfId="3071"/>
    <cellStyle name="xl97 4 2 3 2" xfId="3690"/>
    <cellStyle name="xl97 4 2 3 2 2" xfId="5223"/>
    <cellStyle name="xl97 4 2 3 2 2 2" xfId="8214"/>
    <cellStyle name="xl97 4 2 3 2 3" xfId="7080"/>
    <cellStyle name="xl97 4 2 3 2 4" xfId="6030"/>
    <cellStyle name="xl97 4 2 3 3" xfId="4869"/>
    <cellStyle name="xl97 4 2 3 3 2" xfId="7867"/>
    <cellStyle name="xl97 4 2 3 3 3" xfId="5668"/>
    <cellStyle name="xl97 4 2 3 4" xfId="6646"/>
    <cellStyle name="xl97 4 2 3 5" xfId="4531"/>
    <cellStyle name="xl97 4 2 4" xfId="2762"/>
    <cellStyle name="xl97 4 2 4 2" xfId="4657"/>
    <cellStyle name="xl97 4 2 4 2 2" xfId="7765"/>
    <cellStyle name="xl97 4 2 4 3" xfId="6527"/>
    <cellStyle name="xl97 4 2 4 4" xfId="5557"/>
    <cellStyle name="xl97 4 2 5" xfId="3527"/>
    <cellStyle name="xl97 4 2 5 2" xfId="5177"/>
    <cellStyle name="xl97 4 2 5 2 2" xfId="8169"/>
    <cellStyle name="xl97 4 2 5 3" xfId="6997"/>
    <cellStyle name="xl97 4 2 5 4" xfId="5974"/>
    <cellStyle name="xl97 4 2 6" xfId="3984"/>
    <cellStyle name="xl97 4 2 7" xfId="4066"/>
    <cellStyle name="xl97 4 3" xfId="2393"/>
    <cellStyle name="xl97 5" xfId="8514"/>
    <cellStyle name="xl97_2021 (2)" xfId="923"/>
    <cellStyle name="xl98" xfId="214"/>
    <cellStyle name="xl98 2" xfId="442"/>
    <cellStyle name="xl98 3" xfId="598"/>
    <cellStyle name="xl98 3 2" xfId="2241"/>
    <cellStyle name="xl98 4" xfId="751"/>
    <cellStyle name="xl98 4 2" xfId="1484"/>
    <cellStyle name="xl98 4 2 2" xfId="2763"/>
    <cellStyle name="xl98 4 2 3" xfId="4360"/>
    <cellStyle name="xl98 4 2 4" xfId="4121"/>
    <cellStyle name="xl98 4 3" xfId="2394"/>
    <cellStyle name="xl98 5" xfId="1940"/>
    <cellStyle name="xl98 6" xfId="4344"/>
    <cellStyle name="xl98 7" xfId="3604"/>
    <cellStyle name="xl98_2021 (2)" xfId="924"/>
    <cellStyle name="xl99" xfId="215"/>
    <cellStyle name="xl99 2" xfId="443"/>
    <cellStyle name="xl99 3" xfId="599"/>
    <cellStyle name="xl99 3 2" xfId="2242"/>
    <cellStyle name="xl99 4" xfId="752"/>
    <cellStyle name="xl99 4 2" xfId="1485"/>
    <cellStyle name="xl99 4 3" xfId="2395"/>
    <cellStyle name="xl99_2021 (2)" xfId="925"/>
    <cellStyle name="Акцент1" xfId="5" builtinId="29" customBuiltin="1"/>
    <cellStyle name="Акцент1 2" xfId="235"/>
    <cellStyle name="Акцент1 2 2" xfId="1486"/>
    <cellStyle name="Акцент1 3" xfId="1487"/>
    <cellStyle name="Акцент1 3 2" xfId="8515"/>
    <cellStyle name="Акцент1 4" xfId="1666"/>
    <cellStyle name="Акцент1 5" xfId="1806"/>
    <cellStyle name="Акцент2" xfId="6" builtinId="33" customBuiltin="1"/>
    <cellStyle name="Акцент2 2" xfId="236"/>
    <cellStyle name="Акцент2 2 2" xfId="1488"/>
    <cellStyle name="Акцент2 3" xfId="1489"/>
    <cellStyle name="Акцент2 3 2" xfId="8516"/>
    <cellStyle name="Акцент2 4" xfId="1670"/>
    <cellStyle name="Акцент2 5" xfId="1807"/>
    <cellStyle name="Акцент3" xfId="7" builtinId="37" customBuiltin="1"/>
    <cellStyle name="Акцент3 2" xfId="237"/>
    <cellStyle name="Акцент3 2 2" xfId="1490"/>
    <cellStyle name="Акцент3 3" xfId="1491"/>
    <cellStyle name="Акцент3 3 2" xfId="8517"/>
    <cellStyle name="Акцент3 4" xfId="1674"/>
    <cellStyle name="Акцент3 5" xfId="1808"/>
    <cellStyle name="Акцент4" xfId="8" builtinId="41" customBuiltin="1"/>
    <cellStyle name="Акцент4 2" xfId="238"/>
    <cellStyle name="Акцент4 2 2" xfId="1492"/>
    <cellStyle name="Акцент4 3" xfId="1493"/>
    <cellStyle name="Акцент4 3 2" xfId="8518"/>
    <cellStyle name="Акцент4 4" xfId="1678"/>
    <cellStyle name="Акцент4 5" xfId="1809"/>
    <cellStyle name="Акцент5" xfId="9" builtinId="45" customBuiltin="1"/>
    <cellStyle name="Акцент5 2" xfId="239"/>
    <cellStyle name="Акцент5 2 2" xfId="1494"/>
    <cellStyle name="Акцент5 3" xfId="1495"/>
    <cellStyle name="Акцент5 3 2" xfId="8519"/>
    <cellStyle name="Акцент5 4" xfId="1682"/>
    <cellStyle name="Акцент5 5" xfId="1810"/>
    <cellStyle name="Акцент6" xfId="10" builtinId="49" customBuiltin="1"/>
    <cellStyle name="Акцент6 2" xfId="240"/>
    <cellStyle name="Акцент6 2 2" xfId="1496"/>
    <cellStyle name="Акцент6 3" xfId="1497"/>
    <cellStyle name="Акцент6 3 2" xfId="8520"/>
    <cellStyle name="Акцент6 4" xfId="1686"/>
    <cellStyle name="Акцент6 5" xfId="1811"/>
    <cellStyle name="Ввод " xfId="11" builtinId="20" customBuiltin="1"/>
    <cellStyle name="Ввод  2" xfId="241"/>
    <cellStyle name="Ввод  2 2" xfId="1498"/>
    <cellStyle name="Ввод  2 2 2" xfId="3296"/>
    <cellStyle name="Ввод  2 2 2 2" xfId="3884"/>
    <cellStyle name="Ввод  2 2 2 2 2" xfId="5344"/>
    <cellStyle name="Ввод  2 2 2 2 2 2" xfId="8325"/>
    <cellStyle name="Ввод  2 2 2 2 3" xfId="7260"/>
    <cellStyle name="Ввод  2 2 2 2 4" xfId="6210"/>
    <cellStyle name="Ввод  2 2 2 3" xfId="5069"/>
    <cellStyle name="Ввод  2 2 2 3 2" xfId="8061"/>
    <cellStyle name="Ввод  2 2 2 3 3" xfId="5862"/>
    <cellStyle name="Ввод  2 2 2 4" xfId="6863"/>
    <cellStyle name="Ввод  2 2 2 5" xfId="3448"/>
    <cellStyle name="Ввод  2 2 3" xfId="3173"/>
    <cellStyle name="Ввод  2 2 3 2" xfId="3765"/>
    <cellStyle name="Ввод  2 2 3 2 2" xfId="5263"/>
    <cellStyle name="Ввод  2 2 3 2 2 2" xfId="8251"/>
    <cellStyle name="Ввод  2 2 3 2 3" xfId="7145"/>
    <cellStyle name="Ввод  2 2 3 2 4" xfId="6095"/>
    <cellStyle name="Ввод  2 2 3 3" xfId="4964"/>
    <cellStyle name="Ввод  2 2 3 3 2" xfId="7957"/>
    <cellStyle name="Ввод  2 2 3 3 3" xfId="5758"/>
    <cellStyle name="Ввод  2 2 3 4" xfId="4189"/>
    <cellStyle name="Ввод  2 2 3 4 2" xfId="7447"/>
    <cellStyle name="Ввод  2 2 3 5" xfId="6742"/>
    <cellStyle name="Ввод  2 2 3 6" xfId="2813"/>
    <cellStyle name="Ввод  2 2 4" xfId="2772"/>
    <cellStyle name="Ввод  2 2 4 2" xfId="4666"/>
    <cellStyle name="Ввод  2 2 4 2 2" xfId="7772"/>
    <cellStyle name="Ввод  2 2 4 3" xfId="6536"/>
    <cellStyle name="Ввод  2 2 4 4" xfId="5566"/>
    <cellStyle name="Ввод  2 2 5" xfId="3537"/>
    <cellStyle name="Ввод  2 2 5 2" xfId="5178"/>
    <cellStyle name="Ввод  2 2 5 2 2" xfId="8170"/>
    <cellStyle name="Ввод  2 2 5 3" xfId="6998"/>
    <cellStyle name="Ввод  2 2 5 4" xfId="5975"/>
    <cellStyle name="Ввод  2 2 6" xfId="3602"/>
    <cellStyle name="Ввод  2 2 6 2" xfId="7023"/>
    <cellStyle name="Ввод  2 2 7" xfId="4229"/>
    <cellStyle name="Ввод  2 2 8" xfId="5397"/>
    <cellStyle name="Ввод  2 2 9" xfId="8522"/>
    <cellStyle name="Ввод  2 3" xfId="3076"/>
    <cellStyle name="Ввод  2 3 2" xfId="3695"/>
    <cellStyle name="Ввод  2 3 2 2" xfId="5226"/>
    <cellStyle name="Ввод  2 3 2 2 2" xfId="8217"/>
    <cellStyle name="Ввод  2 3 2 3" xfId="7085"/>
    <cellStyle name="Ввод  2 3 2 4" xfId="6035"/>
    <cellStyle name="Ввод  2 3 3" xfId="4872"/>
    <cellStyle name="Ввод  2 3 3 2" xfId="7870"/>
    <cellStyle name="Ввод  2 3 3 3" xfId="5671"/>
    <cellStyle name="Ввод  2 3 4" xfId="4099"/>
    <cellStyle name="Ввод  2 3 4 2" xfId="7371"/>
    <cellStyle name="Ввод  2 3 5" xfId="6651"/>
    <cellStyle name="Ввод  2 3 6" xfId="2413"/>
    <cellStyle name="Ввод  2 4" xfId="3070"/>
    <cellStyle name="Ввод  2 4 2" xfId="3689"/>
    <cellStyle name="Ввод  2 4 2 2" xfId="5222"/>
    <cellStyle name="Ввод  2 4 2 2 2" xfId="8213"/>
    <cellStyle name="Ввод  2 4 2 3" xfId="7079"/>
    <cellStyle name="Ввод  2 4 2 4" xfId="6029"/>
    <cellStyle name="Ввод  2 4 3" xfId="4868"/>
    <cellStyle name="Ввод  2 4 3 2" xfId="7866"/>
    <cellStyle name="Ввод  2 4 3 3" xfId="5667"/>
    <cellStyle name="Ввод  2 4 4" xfId="6645"/>
    <cellStyle name="Ввод  2 4 5" xfId="1939"/>
    <cellStyle name="Ввод  2 5" xfId="1957"/>
    <cellStyle name="Ввод  2 5 2" xfId="4410"/>
    <cellStyle name="Ввод  2 5 2 2" xfId="7630"/>
    <cellStyle name="Ввод  2 5 3" xfId="6338"/>
    <cellStyle name="Ввод  2 5 4" xfId="4566"/>
    <cellStyle name="Ввод  2 6" xfId="4125"/>
    <cellStyle name="Ввод  2 6 2" xfId="7387"/>
    <cellStyle name="Ввод  2 6 3" xfId="3468"/>
    <cellStyle name="Ввод  2 7" xfId="4761"/>
    <cellStyle name="Ввод  2 8" xfId="8521"/>
    <cellStyle name="Ввод  3" xfId="1499"/>
    <cellStyle name="Ввод  3 10" xfId="8523"/>
    <cellStyle name="Ввод  3 2" xfId="1500"/>
    <cellStyle name="Ввод  3 2 2" xfId="3298"/>
    <cellStyle name="Ввод  3 2 2 2" xfId="3886"/>
    <cellStyle name="Ввод  3 2 2 2 2" xfId="5346"/>
    <cellStyle name="Ввод  3 2 2 2 2 2" xfId="8327"/>
    <cellStyle name="Ввод  3 2 2 2 3" xfId="7262"/>
    <cellStyle name="Ввод  3 2 2 2 4" xfId="6212"/>
    <cellStyle name="Ввод  3 2 2 3" xfId="5071"/>
    <cellStyle name="Ввод  3 2 2 3 2" xfId="8063"/>
    <cellStyle name="Ввод  3 2 2 3 3" xfId="5864"/>
    <cellStyle name="Ввод  3 2 2 4" xfId="6865"/>
    <cellStyle name="Ввод  3 2 2 5" xfId="3966"/>
    <cellStyle name="Ввод  3 2 3" xfId="3365"/>
    <cellStyle name="Ввод  3 2 3 2" xfId="3950"/>
    <cellStyle name="Ввод  3 2 3 2 2" xfId="5394"/>
    <cellStyle name="Ввод  3 2 3 2 2 2" xfId="8375"/>
    <cellStyle name="Ввод  3 2 3 2 3" xfId="7325"/>
    <cellStyle name="Ввод  3 2 3 2 4" xfId="6275"/>
    <cellStyle name="Ввод  3 2 3 3" xfId="5131"/>
    <cellStyle name="Ввод  3 2 3 3 2" xfId="8123"/>
    <cellStyle name="Ввод  3 2 3 3 3" xfId="5925"/>
    <cellStyle name="Ввод  3 2 3 4" xfId="4306"/>
    <cellStyle name="Ввод  3 2 3 4 2" xfId="7533"/>
    <cellStyle name="Ввод  3 2 3 5" xfId="6931"/>
    <cellStyle name="Ввод  3 2 3 6" xfId="2416"/>
    <cellStyle name="Ввод  3 2 4" xfId="2774"/>
    <cellStyle name="Ввод  3 2 4 2" xfId="4668"/>
    <cellStyle name="Ввод  3 2 4 2 2" xfId="7774"/>
    <cellStyle name="Ввод  3 2 4 3" xfId="6538"/>
    <cellStyle name="Ввод  3 2 4 4" xfId="5568"/>
    <cellStyle name="Ввод  3 2 5" xfId="3539"/>
    <cellStyle name="Ввод  3 2 5 2" xfId="5180"/>
    <cellStyle name="Ввод  3 2 5 2 2" xfId="8172"/>
    <cellStyle name="Ввод  3 2 5 3" xfId="7000"/>
    <cellStyle name="Ввод  3 2 5 4" xfId="5977"/>
    <cellStyle name="Ввод  3 2 6" xfId="3638"/>
    <cellStyle name="Ввод  3 2 6 2" xfId="7039"/>
    <cellStyle name="Ввод  3 2 7" xfId="5467"/>
    <cellStyle name="Ввод  3 2 8" xfId="4087"/>
    <cellStyle name="Ввод  3 3" xfId="3297"/>
    <cellStyle name="Ввод  3 3 2" xfId="3885"/>
    <cellStyle name="Ввод  3 3 2 2" xfId="5345"/>
    <cellStyle name="Ввод  3 3 2 2 2" xfId="8326"/>
    <cellStyle name="Ввод  3 3 2 3" xfId="7261"/>
    <cellStyle name="Ввод  3 3 2 4" xfId="6211"/>
    <cellStyle name="Ввод  3 3 3" xfId="5070"/>
    <cellStyle name="Ввод  3 3 3 2" xfId="8062"/>
    <cellStyle name="Ввод  3 3 3 3" xfId="5863"/>
    <cellStyle name="Ввод  3 3 4" xfId="6864"/>
    <cellStyle name="Ввод  3 3 5" xfId="4734"/>
    <cellStyle name="Ввод  3 4" xfId="3369"/>
    <cellStyle name="Ввод  3 4 2" xfId="3954"/>
    <cellStyle name="Ввод  3 4 2 2" xfId="5398"/>
    <cellStyle name="Ввод  3 4 2 2 2" xfId="8378"/>
    <cellStyle name="Ввод  3 4 2 3" xfId="7329"/>
    <cellStyle name="Ввод  3 4 2 4" xfId="6279"/>
    <cellStyle name="Ввод  3 4 3" xfId="5135"/>
    <cellStyle name="Ввод  3 4 3 2" xfId="8127"/>
    <cellStyle name="Ввод  3 4 3 3" xfId="5929"/>
    <cellStyle name="Ввод  3 4 4" xfId="4310"/>
    <cellStyle name="Ввод  3 4 4 2" xfId="7536"/>
    <cellStyle name="Ввод  3 4 5" xfId="6935"/>
    <cellStyle name="Ввод  3 4 6" xfId="1964"/>
    <cellStyle name="Ввод  3 5" xfId="2773"/>
    <cellStyle name="Ввод  3 5 2" xfId="4667"/>
    <cellStyle name="Ввод  3 5 2 2" xfId="7773"/>
    <cellStyle name="Ввод  3 5 3" xfId="6537"/>
    <cellStyle name="Ввод  3 5 4" xfId="5567"/>
    <cellStyle name="Ввод  3 6" xfId="3538"/>
    <cellStyle name="Ввод  3 6 2" xfId="5179"/>
    <cellStyle name="Ввод  3 6 2 2" xfId="8171"/>
    <cellStyle name="Ввод  3 6 3" xfId="6999"/>
    <cellStyle name="Ввод  3 6 4" xfId="5976"/>
    <cellStyle name="Ввод  3 7" xfId="3643"/>
    <cellStyle name="Ввод  3 7 2" xfId="7040"/>
    <cellStyle name="Ввод  3 8" xfId="3975"/>
    <cellStyle name="Ввод  3 9" xfId="4309"/>
    <cellStyle name="Ввод  4" xfId="1658"/>
    <cellStyle name="Ввод  4 2" xfId="8524"/>
    <cellStyle name="Ввод  5" xfId="1812"/>
    <cellStyle name="Ввод  5 2" xfId="2883"/>
    <cellStyle name="Ввод  5 2 2" xfId="4712"/>
    <cellStyle name="Ввод  5 2 2 2" xfId="7817"/>
    <cellStyle name="Ввод  5 2 3" xfId="6588"/>
    <cellStyle name="Ввод  5 2 4" xfId="5616"/>
    <cellStyle name="Ввод  5 3" xfId="4364"/>
    <cellStyle name="Ввод  5 3 2" xfId="7587"/>
    <cellStyle name="Ввод  5 3 3" xfId="3970"/>
    <cellStyle name="Ввод  5 4" xfId="3593"/>
    <cellStyle name="Ввод  5 4 2" xfId="7021"/>
    <cellStyle name="Ввод  5 5" xfId="6285"/>
    <cellStyle name="Ввод  6" xfId="3015"/>
    <cellStyle name="Ввод  6 2" xfId="3646"/>
    <cellStyle name="Ввод  6 2 2" xfId="5194"/>
    <cellStyle name="Ввод  6 2 2 2" xfId="8186"/>
    <cellStyle name="Ввод  6 2 3" xfId="7041"/>
    <cellStyle name="Ввод  6 2 4" xfId="5991"/>
    <cellStyle name="Ввод  6 3" xfId="4821"/>
    <cellStyle name="Ввод  6 3 2" xfId="7819"/>
    <cellStyle name="Ввод  6 3 3" xfId="5620"/>
    <cellStyle name="Ввод  6 4" xfId="4059"/>
    <cellStyle name="Ввод  6 4 2" xfId="7337"/>
    <cellStyle name="Ввод  6 5" xfId="6592"/>
    <cellStyle name="Ввод  6 6" xfId="2086"/>
    <cellStyle name="Ввод  7" xfId="3085"/>
    <cellStyle name="Ввод  7 2" xfId="3704"/>
    <cellStyle name="Ввод  7 2 2" xfId="5231"/>
    <cellStyle name="Ввод  7 2 2 2" xfId="8222"/>
    <cellStyle name="Ввод  7 2 3" xfId="7094"/>
    <cellStyle name="Ввод  7 2 4" xfId="6044"/>
    <cellStyle name="Ввод  7 3" xfId="4881"/>
    <cellStyle name="Ввод  7 3 2" xfId="7879"/>
    <cellStyle name="Ввод  7 3 3" xfId="5680"/>
    <cellStyle name="Ввод  7 4" xfId="6660"/>
    <cellStyle name="Ввод  7 5" xfId="2505"/>
    <cellStyle name="Ввод  8" xfId="4333"/>
    <cellStyle name="Ввод  8 2" xfId="7559"/>
    <cellStyle name="Ввод  8 3" xfId="4776"/>
    <cellStyle name="Ввод  9" xfId="2400"/>
    <cellStyle name="Вывод" xfId="12" builtinId="21" customBuiltin="1"/>
    <cellStyle name="Вывод 2" xfId="242"/>
    <cellStyle name="Вывод 2 10" xfId="8525"/>
    <cellStyle name="Вывод 2 2" xfId="1501"/>
    <cellStyle name="Вывод 2 2 2" xfId="3299"/>
    <cellStyle name="Вывод 2 2 2 2" xfId="3887"/>
    <cellStyle name="Вывод 2 2 2 2 2" xfId="5347"/>
    <cellStyle name="Вывод 2 2 2 2 2 2" xfId="8328"/>
    <cellStyle name="Вывод 2 2 2 2 3" xfId="7263"/>
    <cellStyle name="Вывод 2 2 2 2 4" xfId="6213"/>
    <cellStyle name="Вывод 2 2 2 3" xfId="5072"/>
    <cellStyle name="Вывод 2 2 2 3 2" xfId="8064"/>
    <cellStyle name="Вывод 2 2 2 3 3" xfId="5865"/>
    <cellStyle name="Вывод 2 2 2 4" xfId="6866"/>
    <cellStyle name="Вывод 2 2 2 5" xfId="2545"/>
    <cellStyle name="Вывод 2 2 3" xfId="3363"/>
    <cellStyle name="Вывод 2 2 3 2" xfId="3948"/>
    <cellStyle name="Вывод 2 2 3 2 2" xfId="5392"/>
    <cellStyle name="Вывод 2 2 3 2 2 2" xfId="8373"/>
    <cellStyle name="Вывод 2 2 3 2 3" xfId="7323"/>
    <cellStyle name="Вывод 2 2 3 2 4" xfId="6273"/>
    <cellStyle name="Вывод 2 2 3 3" xfId="5129"/>
    <cellStyle name="Вывод 2 2 3 3 2" xfId="8121"/>
    <cellStyle name="Вывод 2 2 3 3 3" xfId="5923"/>
    <cellStyle name="Вывод 2 2 3 4" xfId="4304"/>
    <cellStyle name="Вывод 2 2 3 4 2" xfId="7531"/>
    <cellStyle name="Вывод 2 2 3 5" xfId="6929"/>
    <cellStyle name="Вывод 2 2 3 6" xfId="4582"/>
    <cellStyle name="Вывод 2 2 4" xfId="2775"/>
    <cellStyle name="Вывод 2 2 4 2" xfId="4669"/>
    <cellStyle name="Вывод 2 2 4 2 2" xfId="7775"/>
    <cellStyle name="Вывод 2 2 4 3" xfId="6539"/>
    <cellStyle name="Вывод 2 2 4 4" xfId="5569"/>
    <cellStyle name="Вывод 2 2 5" xfId="3540"/>
    <cellStyle name="Вывод 2 2 5 2" xfId="5181"/>
    <cellStyle name="Вывод 2 2 5 2 2" xfId="8173"/>
    <cellStyle name="Вывод 2 2 5 3" xfId="7001"/>
    <cellStyle name="Вывод 2 2 5 4" xfId="5978"/>
    <cellStyle name="Вывод 2 2 6" xfId="3633"/>
    <cellStyle name="Вывод 2 2 6 2" xfId="7038"/>
    <cellStyle name="Вывод 2 2 7" xfId="4022"/>
    <cellStyle name="Вывод 2 2 8" xfId="4543"/>
    <cellStyle name="Вывод 2 2 9" xfId="8526"/>
    <cellStyle name="Вывод 2 3" xfId="3077"/>
    <cellStyle name="Вывод 2 3 2" xfId="3696"/>
    <cellStyle name="Вывод 2 3 2 2" xfId="5227"/>
    <cellStyle name="Вывод 2 3 2 2 2" xfId="8218"/>
    <cellStyle name="Вывод 2 3 2 3" xfId="7086"/>
    <cellStyle name="Вывод 2 3 2 4" xfId="6036"/>
    <cellStyle name="Вывод 2 3 3" xfId="4873"/>
    <cellStyle name="Вывод 2 3 3 2" xfId="7871"/>
    <cellStyle name="Вывод 2 3 3 3" xfId="5672"/>
    <cellStyle name="Вывод 2 3 4" xfId="4100"/>
    <cellStyle name="Вывод 2 3 4 2" xfId="7372"/>
    <cellStyle name="Вывод 2 3 5" xfId="6652"/>
    <cellStyle name="Вывод 2 3 6" xfId="3522"/>
    <cellStyle name="Вывод 2 4" xfId="3170"/>
    <cellStyle name="Вывод 2 4 2" xfId="3762"/>
    <cellStyle name="Вывод 2 4 2 2" xfId="5260"/>
    <cellStyle name="Вывод 2 4 2 2 2" xfId="8248"/>
    <cellStyle name="Вывод 2 4 2 3" xfId="7142"/>
    <cellStyle name="Вывод 2 4 2 4" xfId="6092"/>
    <cellStyle name="Вывод 2 4 3" xfId="4961"/>
    <cellStyle name="Вывод 2 4 3 2" xfId="7954"/>
    <cellStyle name="Вывод 2 4 3 3" xfId="5755"/>
    <cellStyle name="Вывод 2 4 4" xfId="6739"/>
    <cellStyle name="Вывод 2 4 5" xfId="1890"/>
    <cellStyle name="Вывод 2 5" xfId="1958"/>
    <cellStyle name="Вывод 2 5 2" xfId="4411"/>
    <cellStyle name="Вывод 2 5 2 2" xfId="7631"/>
    <cellStyle name="Вывод 2 5 3" xfId="6339"/>
    <cellStyle name="Вывод 2 5 4" xfId="2064"/>
    <cellStyle name="Вывод 2 6" xfId="1988"/>
    <cellStyle name="Вывод 2 6 2" xfId="4427"/>
    <cellStyle name="Вывод 2 6 2 2" xfId="7647"/>
    <cellStyle name="Вывод 2 6 3" xfId="6355"/>
    <cellStyle name="Вывод 2 6 4" xfId="5403"/>
    <cellStyle name="Вывод 2 7" xfId="4243"/>
    <cellStyle name="Вывод 2 7 2" xfId="7479"/>
    <cellStyle name="Вывод 2 7 3" xfId="2487"/>
    <cellStyle name="Вывод 2 8" xfId="2625"/>
    <cellStyle name="Вывод 2 9" xfId="3528"/>
    <cellStyle name="Вывод 3" xfId="1502"/>
    <cellStyle name="Вывод 3 10" xfId="8527"/>
    <cellStyle name="Вывод 3 2" xfId="1503"/>
    <cellStyle name="Вывод 3 2 2" xfId="3301"/>
    <cellStyle name="Вывод 3 2 2 2" xfId="3889"/>
    <cellStyle name="Вывод 3 2 2 2 2" xfId="5349"/>
    <cellStyle name="Вывод 3 2 2 2 2 2" xfId="8330"/>
    <cellStyle name="Вывод 3 2 2 2 3" xfId="7265"/>
    <cellStyle name="Вывод 3 2 2 2 4" xfId="6215"/>
    <cellStyle name="Вывод 3 2 2 3" xfId="5074"/>
    <cellStyle name="Вывод 3 2 2 3 2" xfId="8066"/>
    <cellStyle name="Вывод 3 2 2 3 3" xfId="5867"/>
    <cellStyle name="Вывод 3 2 2 4" xfId="6868"/>
    <cellStyle name="Вывод 3 2 2 5" xfId="2793"/>
    <cellStyle name="Вывод 3 2 3" xfId="3357"/>
    <cellStyle name="Вывод 3 2 3 2" xfId="3942"/>
    <cellStyle name="Вывод 3 2 3 2 2" xfId="5388"/>
    <cellStyle name="Вывод 3 2 3 2 2 2" xfId="8369"/>
    <cellStyle name="Вывод 3 2 3 2 3" xfId="7317"/>
    <cellStyle name="Вывод 3 2 3 2 4" xfId="6267"/>
    <cellStyle name="Вывод 3 2 3 3" xfId="5124"/>
    <cellStyle name="Вывод 3 2 3 3 2" xfId="8116"/>
    <cellStyle name="Вывод 3 2 3 3 3" xfId="5918"/>
    <cellStyle name="Вывод 3 2 3 4" xfId="4299"/>
    <cellStyle name="Вывод 3 2 3 4 2" xfId="7526"/>
    <cellStyle name="Вывод 3 2 3 5" xfId="6923"/>
    <cellStyle name="Вывод 3 2 3 6" xfId="3600"/>
    <cellStyle name="Вывод 3 2 4" xfId="2777"/>
    <cellStyle name="Вывод 3 2 4 2" xfId="4671"/>
    <cellStyle name="Вывод 3 2 4 2 2" xfId="7777"/>
    <cellStyle name="Вывод 3 2 4 3" xfId="6541"/>
    <cellStyle name="Вывод 3 2 4 4" xfId="5571"/>
    <cellStyle name="Вывод 3 2 5" xfId="3542"/>
    <cellStyle name="Вывод 3 2 5 2" xfId="5183"/>
    <cellStyle name="Вывод 3 2 5 2 2" xfId="8175"/>
    <cellStyle name="Вывод 3 2 5 3" xfId="7003"/>
    <cellStyle name="Вывод 3 2 5 4" xfId="5980"/>
    <cellStyle name="Вывод 3 2 6" xfId="3620"/>
    <cellStyle name="Вывод 3 2 6 2" xfId="7033"/>
    <cellStyle name="Вывод 3 2 7" xfId="4749"/>
    <cellStyle name="Вывод 3 2 8" xfId="4500"/>
    <cellStyle name="Вывод 3 3" xfId="3300"/>
    <cellStyle name="Вывод 3 3 2" xfId="3888"/>
    <cellStyle name="Вывод 3 3 2 2" xfId="5348"/>
    <cellStyle name="Вывод 3 3 2 2 2" xfId="8329"/>
    <cellStyle name="Вывод 3 3 2 3" xfId="7264"/>
    <cellStyle name="Вывод 3 3 2 4" xfId="6214"/>
    <cellStyle name="Вывод 3 3 3" xfId="5073"/>
    <cellStyle name="Вывод 3 3 3 2" xfId="8065"/>
    <cellStyle name="Вывод 3 3 3 3" xfId="5866"/>
    <cellStyle name="Вывод 3 3 4" xfId="6867"/>
    <cellStyle name="Вывод 3 3 5" xfId="2870"/>
    <cellStyle name="Вывод 3 4" xfId="3360"/>
    <cellStyle name="Вывод 3 4 2" xfId="3945"/>
    <cellStyle name="Вывод 3 4 2 2" xfId="5390"/>
    <cellStyle name="Вывод 3 4 2 2 2" xfId="8371"/>
    <cellStyle name="Вывод 3 4 2 3" xfId="7320"/>
    <cellStyle name="Вывод 3 4 2 4" xfId="6270"/>
    <cellStyle name="Вывод 3 4 3" xfId="5126"/>
    <cellStyle name="Вывод 3 4 3 2" xfId="8118"/>
    <cellStyle name="Вывод 3 4 3 3" xfId="5920"/>
    <cellStyle name="Вывод 3 4 4" xfId="4301"/>
    <cellStyle name="Вывод 3 4 4 2" xfId="7528"/>
    <cellStyle name="Вывод 3 4 5" xfId="6926"/>
    <cellStyle name="Вывод 3 4 6" xfId="4581"/>
    <cellStyle name="Вывод 3 5" xfId="2776"/>
    <cellStyle name="Вывод 3 5 2" xfId="4670"/>
    <cellStyle name="Вывод 3 5 2 2" xfId="7776"/>
    <cellStyle name="Вывод 3 5 3" xfId="6540"/>
    <cellStyle name="Вывод 3 5 4" xfId="5570"/>
    <cellStyle name="Вывод 3 6" xfId="3541"/>
    <cellStyle name="Вывод 3 6 2" xfId="5182"/>
    <cellStyle name="Вывод 3 6 2 2" xfId="8174"/>
    <cellStyle name="Вывод 3 6 3" xfId="7002"/>
    <cellStyle name="Вывод 3 6 4" xfId="5979"/>
    <cellStyle name="Вывод 3 7" xfId="3627"/>
    <cellStyle name="Вывод 3 7 2" xfId="7036"/>
    <cellStyle name="Вывод 3 8" xfId="3736"/>
    <cellStyle name="Вывод 3 9" xfId="3743"/>
    <cellStyle name="Вывод 4" xfId="1659"/>
    <cellStyle name="Вывод 4 2" xfId="8528"/>
    <cellStyle name="Вывод 5" xfId="1813"/>
    <cellStyle name="Вывод 5 2" xfId="2868"/>
    <cellStyle name="Вывод 5 2 2" xfId="4706"/>
    <cellStyle name="Вывод 5 2 2 2" xfId="7812"/>
    <cellStyle name="Вывод 5 2 3" xfId="6581"/>
    <cellStyle name="Вывод 5 2 4" xfId="5609"/>
    <cellStyle name="Вывод 5 3" xfId="4365"/>
    <cellStyle name="Вывод 5 3 2" xfId="7588"/>
    <cellStyle name="Вывод 5 3 3" xfId="2023"/>
    <cellStyle name="Вывод 5 4" xfId="3592"/>
    <cellStyle name="Вывод 5 4 2" xfId="7020"/>
    <cellStyle name="Вывод 5 5" xfId="6286"/>
    <cellStyle name="Вывод 5 6" xfId="3616"/>
    <cellStyle name="Вывод 6" xfId="3016"/>
    <cellStyle name="Вывод 6 2" xfId="3647"/>
    <cellStyle name="Вывод 6 2 2" xfId="5195"/>
    <cellStyle name="Вывод 6 2 2 2" xfId="8187"/>
    <cellStyle name="Вывод 6 2 3" xfId="7042"/>
    <cellStyle name="Вывод 6 2 4" xfId="5992"/>
    <cellStyle name="Вывод 6 3" xfId="4822"/>
    <cellStyle name="Вывод 6 3 2" xfId="7820"/>
    <cellStyle name="Вывод 6 3 3" xfId="5621"/>
    <cellStyle name="Вывод 6 4" xfId="4060"/>
    <cellStyle name="Вывод 6 4 2" xfId="7338"/>
    <cellStyle name="Вывод 6 5" xfId="6593"/>
    <cellStyle name="Вывод 6 6" xfId="4540"/>
    <cellStyle name="Вывод 7" xfId="3021"/>
    <cellStyle name="Вывод 7 2" xfId="3652"/>
    <cellStyle name="Вывод 7 2 2" xfId="5199"/>
    <cellStyle name="Вывод 7 2 2 2" xfId="8191"/>
    <cellStyle name="Вывод 7 2 3" xfId="7047"/>
    <cellStyle name="Вывод 7 2 4" xfId="5997"/>
    <cellStyle name="Вывод 7 3" xfId="4827"/>
    <cellStyle name="Вывод 7 3 2" xfId="7825"/>
    <cellStyle name="Вывод 7 3 3" xfId="5626"/>
    <cellStyle name="Вывод 7 4" xfId="6598"/>
    <cellStyle name="Вывод 7 5" xfId="2422"/>
    <cellStyle name="Вывод 8" xfId="4332"/>
    <cellStyle name="Вывод 8 2" xfId="7558"/>
    <cellStyle name="Вывод 8 3" xfId="4025"/>
    <cellStyle name="Вывод 9" xfId="4718"/>
    <cellStyle name="Вычисление" xfId="13" builtinId="22" customBuiltin="1"/>
    <cellStyle name="Вычисление 2" xfId="243"/>
    <cellStyle name="Вычисление 2 2" xfId="1504"/>
    <cellStyle name="Вычисление 2 2 2" xfId="3302"/>
    <cellStyle name="Вычисление 2 2 2 2" xfId="3890"/>
    <cellStyle name="Вычисление 2 2 2 2 2" xfId="5350"/>
    <cellStyle name="Вычисление 2 2 2 2 2 2" xfId="8331"/>
    <cellStyle name="Вычисление 2 2 2 2 3" xfId="7266"/>
    <cellStyle name="Вычисление 2 2 2 2 4" xfId="6216"/>
    <cellStyle name="Вычисление 2 2 2 3" xfId="5075"/>
    <cellStyle name="Вычисление 2 2 2 3 2" xfId="8067"/>
    <cellStyle name="Вычисление 2 2 2 3 3" xfId="5868"/>
    <cellStyle name="Вычисление 2 2 2 4" xfId="6869"/>
    <cellStyle name="Вычисление 2 2 2 5" xfId="4721"/>
    <cellStyle name="Вычисление 2 2 3" xfId="3352"/>
    <cellStyle name="Вычисление 2 2 3 2" xfId="3937"/>
    <cellStyle name="Вычисление 2 2 3 2 2" xfId="5384"/>
    <cellStyle name="Вычисление 2 2 3 2 2 2" xfId="8365"/>
    <cellStyle name="Вычисление 2 2 3 2 3" xfId="7312"/>
    <cellStyle name="Вычисление 2 2 3 2 4" xfId="6262"/>
    <cellStyle name="Вычисление 2 2 3 3" xfId="5120"/>
    <cellStyle name="Вычисление 2 2 3 3 2" xfId="8112"/>
    <cellStyle name="Вычисление 2 2 3 3 3" xfId="5913"/>
    <cellStyle name="Вычисление 2 2 3 4" xfId="4295"/>
    <cellStyle name="Вычисление 2 2 3 4 2" xfId="7522"/>
    <cellStyle name="Вычисление 2 2 3 5" xfId="6918"/>
    <cellStyle name="Вычисление 2 2 3 6" xfId="4742"/>
    <cellStyle name="Вычисление 2 2 4" xfId="2778"/>
    <cellStyle name="Вычисление 2 2 4 2" xfId="4672"/>
    <cellStyle name="Вычисление 2 2 4 2 2" xfId="7778"/>
    <cellStyle name="Вычисление 2 2 4 3" xfId="6542"/>
    <cellStyle name="Вычисление 2 2 4 4" xfId="5572"/>
    <cellStyle name="Вычисление 2 2 5" xfId="3543"/>
    <cellStyle name="Вычисление 2 2 5 2" xfId="5184"/>
    <cellStyle name="Вычисление 2 2 5 2 2" xfId="8176"/>
    <cellStyle name="Вычисление 2 2 5 3" xfId="7004"/>
    <cellStyle name="Вычисление 2 2 5 4" xfId="5981"/>
    <cellStyle name="Вычисление 2 2 6" xfId="3613"/>
    <cellStyle name="Вычисление 2 2 6 2" xfId="7029"/>
    <cellStyle name="Вычисление 2 2 7" xfId="4760"/>
    <cellStyle name="Вычисление 2 2 8" xfId="2516"/>
    <cellStyle name="Вычисление 2 2 9" xfId="8530"/>
    <cellStyle name="Вычисление 2 3" xfId="3078"/>
    <cellStyle name="Вычисление 2 3 2" xfId="3697"/>
    <cellStyle name="Вычисление 2 3 2 2" xfId="5228"/>
    <cellStyle name="Вычисление 2 3 2 2 2" xfId="8219"/>
    <cellStyle name="Вычисление 2 3 2 3" xfId="7087"/>
    <cellStyle name="Вычисление 2 3 2 4" xfId="6037"/>
    <cellStyle name="Вычисление 2 3 3" xfId="4874"/>
    <cellStyle name="Вычисление 2 3 3 2" xfId="7872"/>
    <cellStyle name="Вычисление 2 3 3 3" xfId="5673"/>
    <cellStyle name="Вычисление 2 3 4" xfId="4101"/>
    <cellStyle name="Вычисление 2 3 4 2" xfId="7373"/>
    <cellStyle name="Вычисление 2 3 5" xfId="6653"/>
    <cellStyle name="Вычисление 2 3 6" xfId="3569"/>
    <cellStyle name="Вычисление 2 4" xfId="3295"/>
    <cellStyle name="Вычисление 2 4 2" xfId="3883"/>
    <cellStyle name="Вычисление 2 4 2 2" xfId="5343"/>
    <cellStyle name="Вычисление 2 4 2 2 2" xfId="8324"/>
    <cellStyle name="Вычисление 2 4 2 3" xfId="7259"/>
    <cellStyle name="Вычисление 2 4 2 4" xfId="6209"/>
    <cellStyle name="Вычисление 2 4 3" xfId="5068"/>
    <cellStyle name="Вычисление 2 4 3 2" xfId="8060"/>
    <cellStyle name="Вычисление 2 4 3 3" xfId="5861"/>
    <cellStyle name="Вычисление 2 4 4" xfId="6862"/>
    <cellStyle name="Вычисление 2 4 5" xfId="4758"/>
    <cellStyle name="Вычисление 2 5" xfId="1959"/>
    <cellStyle name="Вычисление 2 5 2" xfId="4412"/>
    <cellStyle name="Вычисление 2 5 2 2" xfId="7632"/>
    <cellStyle name="Вычисление 2 5 3" xfId="6340"/>
    <cellStyle name="Вычисление 2 5 4" xfId="2403"/>
    <cellStyle name="Вычисление 2 6" xfId="4143"/>
    <cellStyle name="Вычисление 2 6 2" xfId="7402"/>
    <cellStyle name="Вычисление 2 6 3" xfId="2434"/>
    <cellStyle name="Вычисление 2 7" xfId="3721"/>
    <cellStyle name="Вычисление 2 8" xfId="8529"/>
    <cellStyle name="Вычисление 3" xfId="1505"/>
    <cellStyle name="Вычисление 3 10" xfId="8531"/>
    <cellStyle name="Вычисление 3 2" xfId="1506"/>
    <cellStyle name="Вычисление 3 2 2" xfId="3304"/>
    <cellStyle name="Вычисление 3 2 2 2" xfId="3892"/>
    <cellStyle name="Вычисление 3 2 2 2 2" xfId="5352"/>
    <cellStyle name="Вычисление 3 2 2 2 2 2" xfId="8333"/>
    <cellStyle name="Вычисление 3 2 2 2 3" xfId="7268"/>
    <cellStyle name="Вычисление 3 2 2 2 4" xfId="6218"/>
    <cellStyle name="Вычисление 3 2 2 3" xfId="5077"/>
    <cellStyle name="Вычисление 3 2 2 3 2" xfId="8069"/>
    <cellStyle name="Вычисление 3 2 2 3 3" xfId="5870"/>
    <cellStyle name="Вычисление 3 2 2 4" xfId="6871"/>
    <cellStyle name="Вычисление 3 2 2 5" xfId="4818"/>
    <cellStyle name="Вычисление 3 2 3" xfId="3172"/>
    <cellStyle name="Вычисление 3 2 3 2" xfId="3764"/>
    <cellStyle name="Вычисление 3 2 3 2 2" xfId="5262"/>
    <cellStyle name="Вычисление 3 2 3 2 2 2" xfId="8250"/>
    <cellStyle name="Вычисление 3 2 3 2 3" xfId="7144"/>
    <cellStyle name="Вычисление 3 2 3 2 4" xfId="6094"/>
    <cellStyle name="Вычисление 3 2 3 3" xfId="4963"/>
    <cellStyle name="Вычисление 3 2 3 3 2" xfId="7956"/>
    <cellStyle name="Вычисление 3 2 3 3 3" xfId="5757"/>
    <cellStyle name="Вычисление 3 2 3 4" xfId="4188"/>
    <cellStyle name="Вычисление 3 2 3 4 2" xfId="7446"/>
    <cellStyle name="Вычисление 3 2 3 5" xfId="6741"/>
    <cellStyle name="Вычисление 3 2 3 6" xfId="2572"/>
    <cellStyle name="Вычисление 3 2 4" xfId="2780"/>
    <cellStyle name="Вычисление 3 2 4 2" xfId="4674"/>
    <cellStyle name="Вычисление 3 2 4 2 2" xfId="7780"/>
    <cellStyle name="Вычисление 3 2 4 3" xfId="6544"/>
    <cellStyle name="Вычисление 3 2 4 4" xfId="5574"/>
    <cellStyle name="Вычисление 3 2 5" xfId="3545"/>
    <cellStyle name="Вычисление 3 2 5 2" xfId="5186"/>
    <cellStyle name="Вычисление 3 2 5 2 2" xfId="8178"/>
    <cellStyle name="Вычисление 3 2 5 3" xfId="7006"/>
    <cellStyle name="Вычисление 3 2 5 4" xfId="5983"/>
    <cellStyle name="Вычисление 3 2 6" xfId="3376"/>
    <cellStyle name="Вычисление 3 2 6 2" xfId="6942"/>
    <cellStyle name="Вычисление 3 2 7" xfId="4810"/>
    <cellStyle name="Вычисление 3 2 8" xfId="3681"/>
    <cellStyle name="Вычисление 3 3" xfId="3303"/>
    <cellStyle name="Вычисление 3 3 2" xfId="3891"/>
    <cellStyle name="Вычисление 3 3 2 2" xfId="5351"/>
    <cellStyle name="Вычисление 3 3 2 2 2" xfId="8332"/>
    <cellStyle name="Вычисление 3 3 2 3" xfId="7267"/>
    <cellStyle name="Вычисление 3 3 2 4" xfId="6217"/>
    <cellStyle name="Вычисление 3 3 3" xfId="5076"/>
    <cellStyle name="Вычисление 3 3 3 2" xfId="8068"/>
    <cellStyle name="Вычисление 3 3 3 3" xfId="5869"/>
    <cellStyle name="Вычисление 3 3 4" xfId="6870"/>
    <cellStyle name="Вычисление 3 3 5" xfId="2500"/>
    <cellStyle name="Вычисление 3 4" xfId="3348"/>
    <cellStyle name="Вычисление 3 4 2" xfId="3934"/>
    <cellStyle name="Вычисление 3 4 2 2" xfId="5381"/>
    <cellStyle name="Вычисление 3 4 2 2 2" xfId="8362"/>
    <cellStyle name="Вычисление 3 4 2 3" xfId="7309"/>
    <cellStyle name="Вычисление 3 4 2 4" xfId="6259"/>
    <cellStyle name="Вычисление 3 4 3" xfId="5116"/>
    <cellStyle name="Вычисление 3 4 3 2" xfId="8108"/>
    <cellStyle name="Вычисление 3 4 3 3" xfId="5909"/>
    <cellStyle name="Вычисление 3 4 4" xfId="4292"/>
    <cellStyle name="Вычисление 3 4 4 2" xfId="7519"/>
    <cellStyle name="Вычисление 3 4 5" xfId="6914"/>
    <cellStyle name="Вычисление 3 4 6" xfId="4013"/>
    <cellStyle name="Вычисление 3 5" xfId="2779"/>
    <cellStyle name="Вычисление 3 5 2" xfId="4673"/>
    <cellStyle name="Вычисление 3 5 2 2" xfId="7779"/>
    <cellStyle name="Вычисление 3 5 3" xfId="6543"/>
    <cellStyle name="Вычисление 3 5 4" xfId="5573"/>
    <cellStyle name="Вычисление 3 6" xfId="3544"/>
    <cellStyle name="Вычисление 3 6 2" xfId="5185"/>
    <cellStyle name="Вычисление 3 6 2 2" xfId="8177"/>
    <cellStyle name="Вычисление 3 6 3" xfId="7005"/>
    <cellStyle name="Вычисление 3 6 4" xfId="5982"/>
    <cellStyle name="Вычисление 3 7" xfId="3611"/>
    <cellStyle name="Вычисление 3 7 2" xfId="7028"/>
    <cellStyle name="Вычисление 3 8" xfId="4021"/>
    <cellStyle name="Вычисление 3 9" xfId="3555"/>
    <cellStyle name="Вычисление 4" xfId="1660"/>
    <cellStyle name="Вычисление 4 2" xfId="8532"/>
    <cellStyle name="Вычисление 5" xfId="1814"/>
    <cellStyle name="Вычисление 5 2" xfId="2867"/>
    <cellStyle name="Вычисление 5 2 2" xfId="4705"/>
    <cellStyle name="Вычисление 5 2 2 2" xfId="7811"/>
    <cellStyle name="Вычисление 5 2 3" xfId="6580"/>
    <cellStyle name="Вычисление 5 2 4" xfId="5608"/>
    <cellStyle name="Вычисление 5 3" xfId="4366"/>
    <cellStyle name="Вычисление 5 3 2" xfId="7589"/>
    <cellStyle name="Вычисление 5 3 3" xfId="4725"/>
    <cellStyle name="Вычисление 5 4" xfId="1870"/>
    <cellStyle name="Вычисление 5 4 2" xfId="6302"/>
    <cellStyle name="Вычисление 5 5" xfId="6287"/>
    <cellStyle name="Вычисление 6" xfId="3017"/>
    <cellStyle name="Вычисление 6 2" xfId="3648"/>
    <cellStyle name="Вычисление 6 2 2" xfId="5196"/>
    <cellStyle name="Вычисление 6 2 2 2" xfId="8188"/>
    <cellStyle name="Вычисление 6 2 3" xfId="7043"/>
    <cellStyle name="Вычисление 6 2 4" xfId="5993"/>
    <cellStyle name="Вычисление 6 3" xfId="4823"/>
    <cellStyle name="Вычисление 6 3 2" xfId="7821"/>
    <cellStyle name="Вычисление 6 3 3" xfId="5622"/>
    <cellStyle name="Вычисление 6 4" xfId="4061"/>
    <cellStyle name="Вычисление 6 4 2" xfId="7339"/>
    <cellStyle name="Вычисление 6 5" xfId="6594"/>
    <cellStyle name="Вычисление 6 6" xfId="3410"/>
    <cellStyle name="Вычисление 7" xfId="3334"/>
    <cellStyle name="Вычисление 7 2" xfId="3920"/>
    <cellStyle name="Вычисление 7 2 2" xfId="5373"/>
    <cellStyle name="Вычисление 7 2 2 2" xfId="8354"/>
    <cellStyle name="Вычисление 7 2 3" xfId="7295"/>
    <cellStyle name="Вычисление 7 2 4" xfId="6245"/>
    <cellStyle name="Вычисление 7 3" xfId="5106"/>
    <cellStyle name="Вычисление 7 3 2" xfId="8098"/>
    <cellStyle name="Вычисление 7 3 3" xfId="5899"/>
    <cellStyle name="Вычисление 7 4" xfId="6900"/>
    <cellStyle name="Вычисление 7 5" xfId="4014"/>
    <cellStyle name="Вычисление 8" xfId="4240"/>
    <cellStyle name="Вычисление 8 2" xfId="7476"/>
    <cellStyle name="Вычисление 8 3" xfId="2029"/>
    <cellStyle name="Вычисление 9" xfId="2534"/>
    <cellStyle name="Данные (только для чтения)" xfId="1507"/>
    <cellStyle name="Данные (только для чтения) 2" xfId="3305"/>
    <cellStyle name="Данные (только для чтения) 2 2" xfId="3893"/>
    <cellStyle name="Данные (только для чтения) 2 2 2" xfId="5353"/>
    <cellStyle name="Данные (только для чтения) 2 2 2 2" xfId="8334"/>
    <cellStyle name="Данные (только для чтения) 2 2 3" xfId="7269"/>
    <cellStyle name="Данные (только для чтения) 2 2 4" xfId="6219"/>
    <cellStyle name="Данные (только для чтения) 2 3" xfId="5078"/>
    <cellStyle name="Данные (только для чтения) 2 3 2" xfId="8070"/>
    <cellStyle name="Данные (только для чтения) 2 3 3" xfId="5871"/>
    <cellStyle name="Данные (только для чтения) 2 4" xfId="6872"/>
    <cellStyle name="Данные (только для чтения) 2 5" xfId="4054"/>
    <cellStyle name="Данные (только для чтения) 3" xfId="3342"/>
    <cellStyle name="Данные (только для чтения) 3 2" xfId="3928"/>
    <cellStyle name="Данные (только для чтения) 3 2 2" xfId="5377"/>
    <cellStyle name="Данные (только для чтения) 3 2 2 2" xfId="8358"/>
    <cellStyle name="Данные (только для чтения) 3 2 3" xfId="7303"/>
    <cellStyle name="Данные (только для чтения) 3 2 4" xfId="6253"/>
    <cellStyle name="Данные (только для чтения) 3 3" xfId="5112"/>
    <cellStyle name="Данные (только для чтения) 3 3 2" xfId="8104"/>
    <cellStyle name="Данные (только для чтения) 3 3 3" xfId="5905"/>
    <cellStyle name="Данные (только для чтения) 3 4" xfId="4290"/>
    <cellStyle name="Данные (только для чтения) 3 4 2" xfId="7517"/>
    <cellStyle name="Данные (только для чтения) 3 5" xfId="6908"/>
    <cellStyle name="Данные (только для чтения) 3 6" xfId="4716"/>
    <cellStyle name="Данные (только для чтения) 4" xfId="2781"/>
    <cellStyle name="Данные (только для чтения) 4 2" xfId="4675"/>
    <cellStyle name="Данные (только для чтения) 4 2 2" xfId="7781"/>
    <cellStyle name="Данные (только для чтения) 4 3" xfId="6545"/>
    <cellStyle name="Данные (только для чтения) 4 4" xfId="5575"/>
    <cellStyle name="Данные (только для чтения) 5" xfId="3546"/>
    <cellStyle name="Данные (только для чтения) 5 2" xfId="5187"/>
    <cellStyle name="Данные (только для чтения) 5 2 2" xfId="8179"/>
    <cellStyle name="Данные (только для чтения) 5 3" xfId="7007"/>
    <cellStyle name="Данные (только для чтения) 5 4" xfId="5984"/>
    <cellStyle name="Данные (только для чтения) 6" xfId="3606"/>
    <cellStyle name="Данные (только для чтения) 6 2" xfId="7025"/>
    <cellStyle name="Данные (только для чтения) 7" xfId="3535"/>
    <cellStyle name="Данные (только для чтения) 8" xfId="4542"/>
    <cellStyle name="Денежный 2" xfId="1508"/>
    <cellStyle name="Денежный 3" xfId="1509"/>
    <cellStyle name="Заголовок 1" xfId="14" builtinId="16" customBuiltin="1"/>
    <cellStyle name="Заголовок 1 2" xfId="244"/>
    <cellStyle name="Заголовок 1 2 2" xfId="1510"/>
    <cellStyle name="Заголовок 1 3" xfId="1511"/>
    <cellStyle name="Заголовок 1 3 2" xfId="8533"/>
    <cellStyle name="Заголовок 1 4" xfId="1651"/>
    <cellStyle name="Заголовок 1 5" xfId="1815"/>
    <cellStyle name="Заголовок 2" xfId="15" builtinId="17" customBuiltin="1"/>
    <cellStyle name="Заголовок 2 2" xfId="245"/>
    <cellStyle name="Заголовок 2 2 2" xfId="1512"/>
    <cellStyle name="Заголовок 2 3" xfId="1513"/>
    <cellStyle name="Заголовок 2 3 2" xfId="8534"/>
    <cellStyle name="Заголовок 2 4" xfId="1652"/>
    <cellStyle name="Заголовок 2 5" xfId="1816"/>
    <cellStyle name="Заголовок 3" xfId="16" builtinId="18" customBuiltin="1"/>
    <cellStyle name="Заголовок 3 2" xfId="246"/>
    <cellStyle name="Заголовок 3 2 2" xfId="1514"/>
    <cellStyle name="Заголовок 3 3" xfId="1515"/>
    <cellStyle name="Заголовок 3 3 2" xfId="8535"/>
    <cellStyle name="Заголовок 3 4" xfId="1653"/>
    <cellStyle name="Заголовок 3 5" xfId="1817"/>
    <cellStyle name="Заголовок 4" xfId="17" builtinId="19" customBuiltin="1"/>
    <cellStyle name="Заголовок 4 2" xfId="247"/>
    <cellStyle name="Заголовок 4 2 2" xfId="1516"/>
    <cellStyle name="Заголовок 4 3" xfId="1517"/>
    <cellStyle name="Заголовок 4 3 2" xfId="8536"/>
    <cellStyle name="Заголовок 4 4" xfId="1654"/>
    <cellStyle name="Заголовок 4 5" xfId="1818"/>
    <cellStyle name="Итог" xfId="18" builtinId="25" customBuiltin="1"/>
    <cellStyle name="Итог 2" xfId="248"/>
    <cellStyle name="Итог 2 10" xfId="8537"/>
    <cellStyle name="Итог 2 2" xfId="1518"/>
    <cellStyle name="Итог 2 2 2" xfId="3311"/>
    <cellStyle name="Итог 2 2 2 2" xfId="3898"/>
    <cellStyle name="Итог 2 2 2 2 2" xfId="5356"/>
    <cellStyle name="Итог 2 2 2 2 2 2" xfId="8337"/>
    <cellStyle name="Итог 2 2 2 2 3" xfId="7274"/>
    <cellStyle name="Итог 2 2 2 2 4" xfId="6224"/>
    <cellStyle name="Итог 2 2 2 3" xfId="5083"/>
    <cellStyle name="Итог 2 2 2 3 2" xfId="8075"/>
    <cellStyle name="Итог 2 2 2 3 3" xfId="5876"/>
    <cellStyle name="Итог 2 2 2 4" xfId="6877"/>
    <cellStyle name="Итог 2 2 2 5" xfId="4768"/>
    <cellStyle name="Итог 2 2 3" xfId="3347"/>
    <cellStyle name="Итог 2 2 3 2" xfId="3933"/>
    <cellStyle name="Итог 2 2 3 2 2" xfId="5380"/>
    <cellStyle name="Итог 2 2 3 2 2 2" xfId="8361"/>
    <cellStyle name="Итог 2 2 3 2 3" xfId="7308"/>
    <cellStyle name="Итог 2 2 3 2 4" xfId="6258"/>
    <cellStyle name="Итог 2 2 3 3" xfId="5115"/>
    <cellStyle name="Итог 2 2 3 3 2" xfId="8107"/>
    <cellStyle name="Итог 2 2 3 3 3" xfId="5908"/>
    <cellStyle name="Итог 2 2 3 4" xfId="4291"/>
    <cellStyle name="Итог 2 2 3 4 2" xfId="7518"/>
    <cellStyle name="Итог 2 2 3 5" xfId="6913"/>
    <cellStyle name="Итог 2 2 3 6" xfId="4777"/>
    <cellStyle name="Итог 2 2 4" xfId="2788"/>
    <cellStyle name="Итог 2 2 4 2" xfId="4678"/>
    <cellStyle name="Итог 2 2 4 2 2" xfId="7784"/>
    <cellStyle name="Итог 2 2 4 3" xfId="6548"/>
    <cellStyle name="Итог 2 2 4 4" xfId="5578"/>
    <cellStyle name="Итог 2 2 5" xfId="3550"/>
    <cellStyle name="Итог 2 2 5 2" xfId="5188"/>
    <cellStyle name="Итог 2 2 5 2 2" xfId="8180"/>
    <cellStyle name="Итог 2 2 5 3" xfId="7009"/>
    <cellStyle name="Итог 2 2 5 4" xfId="5985"/>
    <cellStyle name="Итог 2 2 6" xfId="3610"/>
    <cellStyle name="Итог 2 2 6 2" xfId="7027"/>
    <cellStyle name="Итог 2 2 7" xfId="4008"/>
    <cellStyle name="Итог 2 2 8" xfId="4085"/>
    <cellStyle name="Итог 2 2 9" xfId="8538"/>
    <cellStyle name="Итог 2 3" xfId="3081"/>
    <cellStyle name="Итог 2 3 2" xfId="3700"/>
    <cellStyle name="Итог 2 3 2 2" xfId="5229"/>
    <cellStyle name="Итог 2 3 2 2 2" xfId="8220"/>
    <cellStyle name="Итог 2 3 2 3" xfId="7090"/>
    <cellStyle name="Итог 2 3 2 4" xfId="6040"/>
    <cellStyle name="Итог 2 3 3" xfId="4877"/>
    <cellStyle name="Итог 2 3 3 2" xfId="7875"/>
    <cellStyle name="Итог 2 3 3 3" xfId="5676"/>
    <cellStyle name="Итог 2 3 4" xfId="4102"/>
    <cellStyle name="Итог 2 3 4 2" xfId="7374"/>
    <cellStyle name="Итог 2 3 5" xfId="6656"/>
    <cellStyle name="Итог 2 3 6" xfId="2650"/>
    <cellStyle name="Итог 2 4" xfId="3169"/>
    <cellStyle name="Итог 2 4 2" xfId="3761"/>
    <cellStyle name="Итог 2 4 2 2" xfId="5259"/>
    <cellStyle name="Итог 2 4 2 2 2" xfId="8247"/>
    <cellStyle name="Итог 2 4 2 3" xfId="7141"/>
    <cellStyle name="Итог 2 4 2 4" xfId="6091"/>
    <cellStyle name="Итог 2 4 3" xfId="4960"/>
    <cellStyle name="Итог 2 4 3 2" xfId="7953"/>
    <cellStyle name="Итог 2 4 3 3" xfId="5754"/>
    <cellStyle name="Итог 2 4 4" xfId="6738"/>
    <cellStyle name="Итог 2 4 5" xfId="2419"/>
    <cellStyle name="Итог 2 5" xfId="1963"/>
    <cellStyle name="Итог 2 5 2" xfId="4415"/>
    <cellStyle name="Итог 2 5 2 2" xfId="7635"/>
    <cellStyle name="Итог 2 5 3" xfId="6343"/>
    <cellStyle name="Итог 2 5 4" xfId="3741"/>
    <cellStyle name="Итог 2 6" xfId="2751"/>
    <cellStyle name="Итог 2 6 2" xfId="4652"/>
    <cellStyle name="Итог 2 6 2 2" xfId="7760"/>
    <cellStyle name="Итог 2 6 3" xfId="6517"/>
    <cellStyle name="Итог 2 6 4" xfId="5549"/>
    <cellStyle name="Итог 2 7" xfId="4140"/>
    <cellStyle name="Итог 2 7 2" xfId="7399"/>
    <cellStyle name="Итог 2 7 3" xfId="3414"/>
    <cellStyle name="Итог 2 8" xfId="4723"/>
    <cellStyle name="Итог 2 9" xfId="4269"/>
    <cellStyle name="Итог 3" xfId="1519"/>
    <cellStyle name="Итог 3 10" xfId="8539"/>
    <cellStyle name="Итог 3 2" xfId="1520"/>
    <cellStyle name="Итог 3 2 2" xfId="3313"/>
    <cellStyle name="Итог 3 2 2 2" xfId="3900"/>
    <cellStyle name="Итог 3 2 2 2 2" xfId="5358"/>
    <cellStyle name="Итог 3 2 2 2 2 2" xfId="8339"/>
    <cellStyle name="Итог 3 2 2 2 3" xfId="7276"/>
    <cellStyle name="Итог 3 2 2 2 4" xfId="6226"/>
    <cellStyle name="Итог 3 2 2 3" xfId="5085"/>
    <cellStyle name="Итог 3 2 2 3 2" xfId="8077"/>
    <cellStyle name="Итог 3 2 2 3 3" xfId="5878"/>
    <cellStyle name="Итог 3 2 2 4" xfId="6879"/>
    <cellStyle name="Итог 3 2 2 5" xfId="4757"/>
    <cellStyle name="Итог 3 2 3" xfId="3341"/>
    <cellStyle name="Итог 3 2 3 2" xfId="3927"/>
    <cellStyle name="Итог 3 2 3 2 2" xfId="5376"/>
    <cellStyle name="Итог 3 2 3 2 2 2" xfId="8357"/>
    <cellStyle name="Итог 3 2 3 2 3" xfId="7302"/>
    <cellStyle name="Итог 3 2 3 2 4" xfId="6252"/>
    <cellStyle name="Итог 3 2 3 3" xfId="5111"/>
    <cellStyle name="Итог 3 2 3 3 2" xfId="8103"/>
    <cellStyle name="Итог 3 2 3 3 3" xfId="5904"/>
    <cellStyle name="Итог 3 2 3 4" xfId="4289"/>
    <cellStyle name="Итог 3 2 3 4 2" xfId="7516"/>
    <cellStyle name="Итог 3 2 3 5" xfId="6907"/>
    <cellStyle name="Итог 3 2 3 6" xfId="3450"/>
    <cellStyle name="Итог 3 2 4" xfId="2790"/>
    <cellStyle name="Итог 3 2 4 2" xfId="4680"/>
    <cellStyle name="Итог 3 2 4 2 2" xfId="7786"/>
    <cellStyle name="Итог 3 2 4 3" xfId="6550"/>
    <cellStyle name="Итог 3 2 4 4" xfId="5580"/>
    <cellStyle name="Итог 3 2 5" xfId="3552"/>
    <cellStyle name="Итог 3 2 5 2" xfId="5190"/>
    <cellStyle name="Итог 3 2 5 2 2" xfId="8182"/>
    <cellStyle name="Итог 3 2 5 3" xfId="7011"/>
    <cellStyle name="Итог 3 2 5 4" xfId="5987"/>
    <cellStyle name="Итог 3 2 6" xfId="3605"/>
    <cellStyle name="Итог 3 2 6 2" xfId="7024"/>
    <cellStyle name="Итог 3 2 7" xfId="2493"/>
    <cellStyle name="Итог 3 2 8" xfId="2021"/>
    <cellStyle name="Итог 3 3" xfId="3312"/>
    <cellStyle name="Итог 3 3 2" xfId="3899"/>
    <cellStyle name="Итог 3 3 2 2" xfId="5357"/>
    <cellStyle name="Итог 3 3 2 2 2" xfId="8338"/>
    <cellStyle name="Итог 3 3 2 3" xfId="7275"/>
    <cellStyle name="Итог 3 3 2 4" xfId="6225"/>
    <cellStyle name="Итог 3 3 3" xfId="5084"/>
    <cellStyle name="Итог 3 3 3 2" xfId="8076"/>
    <cellStyle name="Итог 3 3 3 3" xfId="5877"/>
    <cellStyle name="Итог 3 3 4" xfId="6878"/>
    <cellStyle name="Итог 3 3 5" xfId="4003"/>
    <cellStyle name="Итог 3 4" xfId="3171"/>
    <cellStyle name="Итог 3 4 2" xfId="3763"/>
    <cellStyle name="Итог 3 4 2 2" xfId="5261"/>
    <cellStyle name="Итог 3 4 2 2 2" xfId="8249"/>
    <cellStyle name="Итог 3 4 2 3" xfId="7143"/>
    <cellStyle name="Итог 3 4 2 4" xfId="6093"/>
    <cellStyle name="Итог 3 4 3" xfId="4962"/>
    <cellStyle name="Итог 3 4 3 2" xfId="7955"/>
    <cellStyle name="Итог 3 4 3 3" xfId="5756"/>
    <cellStyle name="Итог 3 4 4" xfId="4187"/>
    <cellStyle name="Итог 3 4 4 2" xfId="7445"/>
    <cellStyle name="Итог 3 4 5" xfId="6740"/>
    <cellStyle name="Итог 3 4 6" xfId="3425"/>
    <cellStyle name="Итог 3 5" xfId="2789"/>
    <cellStyle name="Итог 3 5 2" xfId="4679"/>
    <cellStyle name="Итог 3 5 2 2" xfId="7785"/>
    <cellStyle name="Итог 3 5 3" xfId="6549"/>
    <cellStyle name="Итог 3 5 4" xfId="5579"/>
    <cellStyle name="Итог 3 6" xfId="3551"/>
    <cellStyle name="Итог 3 6 2" xfId="5189"/>
    <cellStyle name="Итог 3 6 2 2" xfId="8181"/>
    <cellStyle name="Итог 3 6 3" xfId="7010"/>
    <cellStyle name="Итог 3 6 4" xfId="5986"/>
    <cellStyle name="Итог 3 7" xfId="3375"/>
    <cellStyle name="Итог 3 7 2" xfId="6941"/>
    <cellStyle name="Итог 3 8" xfId="4785"/>
    <cellStyle name="Итог 3 9" xfId="4541"/>
    <cellStyle name="Итог 4" xfId="1665"/>
    <cellStyle name="Итог 4 2" xfId="8540"/>
    <cellStyle name="Итог 5" xfId="1819"/>
    <cellStyle name="Итог 5 2" xfId="2866"/>
    <cellStyle name="Итог 5 2 2" xfId="4704"/>
    <cellStyle name="Итог 5 2 2 2" xfId="7810"/>
    <cellStyle name="Итог 5 2 3" xfId="6579"/>
    <cellStyle name="Итог 5 2 4" xfId="5607"/>
    <cellStyle name="Итог 5 3" xfId="4367"/>
    <cellStyle name="Итог 5 3 2" xfId="7590"/>
    <cellStyle name="Итог 5 3 3" xfId="3601"/>
    <cellStyle name="Итог 5 4" xfId="3591"/>
    <cellStyle name="Итог 5 4 2" xfId="7019"/>
    <cellStyle name="Итог 5 5" xfId="6288"/>
    <cellStyle name="Итог 5 6" xfId="2472"/>
    <cellStyle name="Итог 6" xfId="3019"/>
    <cellStyle name="Итог 6 2" xfId="3650"/>
    <cellStyle name="Итог 6 2 2" xfId="5197"/>
    <cellStyle name="Итог 6 2 2 2" xfId="8189"/>
    <cellStyle name="Итог 6 2 3" xfId="7045"/>
    <cellStyle name="Итог 6 2 4" xfId="5995"/>
    <cellStyle name="Итог 6 3" xfId="4825"/>
    <cellStyle name="Итог 6 3 2" xfId="7823"/>
    <cellStyle name="Итог 6 3 3" xfId="5624"/>
    <cellStyle name="Итог 6 4" xfId="4063"/>
    <cellStyle name="Итог 6 4 2" xfId="7340"/>
    <cellStyle name="Итог 6 5" xfId="6596"/>
    <cellStyle name="Итог 6 6" xfId="4499"/>
    <cellStyle name="Итог 7" xfId="3329"/>
    <cellStyle name="Итог 7 2" xfId="3915"/>
    <cellStyle name="Итог 7 2 2" xfId="5370"/>
    <cellStyle name="Итог 7 2 2 2" xfId="8351"/>
    <cellStyle name="Итог 7 2 3" xfId="7290"/>
    <cellStyle name="Итог 7 2 4" xfId="6240"/>
    <cellStyle name="Итог 7 3" xfId="5101"/>
    <cellStyle name="Итог 7 3 2" xfId="8093"/>
    <cellStyle name="Итог 7 3 3" xfId="5894"/>
    <cellStyle name="Итог 7 4" xfId="6895"/>
    <cellStyle name="Итог 7 5" xfId="2494"/>
    <cellStyle name="Итог 8" xfId="4331"/>
    <cellStyle name="Итог 8 2" xfId="7557"/>
    <cellStyle name="Итог 8 3" xfId="4789"/>
    <cellStyle name="Итог 9" xfId="4796"/>
    <cellStyle name="Контрольная ячейка" xfId="19" builtinId="23" customBuiltin="1"/>
    <cellStyle name="Контрольная ячейка 2" xfId="249"/>
    <cellStyle name="Контрольная ячейка 2 2" xfId="1521"/>
    <cellStyle name="Контрольная ячейка 3" xfId="1522"/>
    <cellStyle name="Контрольная ячейка 3 2" xfId="8541"/>
    <cellStyle name="Контрольная ячейка 4" xfId="1662"/>
    <cellStyle name="Контрольная ячейка 5" xfId="1820"/>
    <cellStyle name="Название" xfId="20" builtinId="15" customBuiltin="1"/>
    <cellStyle name="Название 2" xfId="1523"/>
    <cellStyle name="Название 2 2" xfId="1524"/>
    <cellStyle name="Название 3" xfId="1525"/>
    <cellStyle name="Название 4" xfId="1650"/>
    <cellStyle name="Название 5" xfId="1821"/>
    <cellStyle name="Нейтральный" xfId="21" builtinId="28" customBuiltin="1"/>
    <cellStyle name="Нейтральный 2" xfId="250"/>
    <cellStyle name="Нейтральный 2 2" xfId="1526"/>
    <cellStyle name="Нейтральный 3" xfId="1527"/>
    <cellStyle name="Нейтральный 3 2" xfId="8542"/>
    <cellStyle name="Нейтральный 4" xfId="1657"/>
    <cellStyle name="Нейтральный 5" xfId="1822"/>
    <cellStyle name="Обычный" xfId="0" builtinId="0"/>
    <cellStyle name="Обычный 10" xfId="1528"/>
    <cellStyle name="Обычный 10 2" xfId="1529"/>
    <cellStyle name="Обычный 10 3" xfId="1530"/>
    <cellStyle name="Обычный 10 4" xfId="1776"/>
    <cellStyle name="Обычный 10 4 2" xfId="2987"/>
    <cellStyle name="Обычный 11" xfId="1531"/>
    <cellStyle name="Обычный 11 2" xfId="1532"/>
    <cellStyle name="Обычный 11 3" xfId="1533"/>
    <cellStyle name="Обычный 11 4" xfId="1790"/>
    <cellStyle name="Обычный 11 4 2" xfId="3001"/>
    <cellStyle name="Обычный 12" xfId="1534"/>
    <cellStyle name="Обычный 12 2" xfId="1535"/>
    <cellStyle name="Обычный 12 3" xfId="1536"/>
    <cellStyle name="Обычный 13" xfId="1537"/>
    <cellStyle name="Обычный 13 2" xfId="1538"/>
    <cellStyle name="Обычный 13 3" xfId="1539"/>
    <cellStyle name="Обычный 14" xfId="1540"/>
    <cellStyle name="Обычный 14 2" xfId="1541"/>
    <cellStyle name="Обычный 14 3" xfId="1542"/>
    <cellStyle name="Обычный 15" xfId="1543"/>
    <cellStyle name="Обычный 15 2" xfId="1544"/>
    <cellStyle name="Обычный 15 3" xfId="1545"/>
    <cellStyle name="Обычный 16" xfId="1546"/>
    <cellStyle name="Обычный 16 2" xfId="1547"/>
    <cellStyle name="Обычный 16 3" xfId="1548"/>
    <cellStyle name="Обычный 17" xfId="1549"/>
    <cellStyle name="Обычный 17 2" xfId="1550"/>
    <cellStyle name="Обычный 17 3" xfId="1551"/>
    <cellStyle name="Обычный 18" xfId="1552"/>
    <cellStyle name="Обычный 18 2" xfId="1553"/>
    <cellStyle name="Обычный 18 3" xfId="1554"/>
    <cellStyle name="Обычный 19" xfId="1555"/>
    <cellStyle name="Обычный 19 2" xfId="1556"/>
    <cellStyle name="Обычный 19 3" xfId="1557"/>
    <cellStyle name="Обычный 2" xfId="31"/>
    <cellStyle name="Обычный 2 10" xfId="8601"/>
    <cellStyle name="Обычный 2 11" xfId="8623"/>
    <cellStyle name="Обычный 2 12" xfId="8645"/>
    <cellStyle name="Обычный 2 13" xfId="8661"/>
    <cellStyle name="Обычный 2 14" xfId="8677"/>
    <cellStyle name="Обычный 2 15" xfId="8693"/>
    <cellStyle name="Обычный 2 2" xfId="1558"/>
    <cellStyle name="Обычный 2 2 2" xfId="1559"/>
    <cellStyle name="Обычный 2 3" xfId="1560"/>
    <cellStyle name="Обычный 2 3 2" xfId="1561"/>
    <cellStyle name="Обычный 2 4" xfId="1562"/>
    <cellStyle name="Обычный 2 5" xfId="1563"/>
    <cellStyle name="Обычный 2 6" xfId="1564"/>
    <cellStyle name="Обычный 2 7" xfId="1565"/>
    <cellStyle name="Обычный 2 8" xfId="1690"/>
    <cellStyle name="Обычный 2 8 2" xfId="2901"/>
    <cellStyle name="Обычный 2 9" xfId="8573"/>
    <cellStyle name="Обычный 20" xfId="1566"/>
    <cellStyle name="Обычный 20 2" xfId="1567"/>
    <cellStyle name="Обычный 20 3" xfId="1568"/>
    <cellStyle name="Обычный 21" xfId="1569"/>
    <cellStyle name="Обычный 21 2" xfId="1570"/>
    <cellStyle name="Обычный 21 3" xfId="1571"/>
    <cellStyle name="Обычный 22" xfId="1572"/>
    <cellStyle name="Обычный 22 2" xfId="1573"/>
    <cellStyle name="Обычный 22 3" xfId="1574"/>
    <cellStyle name="Обычный 23" xfId="1575"/>
    <cellStyle name="Обычный 23 2" xfId="1576"/>
    <cellStyle name="Обычный 23 3" xfId="1577"/>
    <cellStyle name="Обычный 24" xfId="1578"/>
    <cellStyle name="Обычный 24 2" xfId="1579"/>
    <cellStyle name="Обычный 25" xfId="1580"/>
    <cellStyle name="Обычный 26" xfId="1581"/>
    <cellStyle name="Обычный 27" xfId="1582"/>
    <cellStyle name="Обычный 27 2" xfId="1583"/>
    <cellStyle name="Обычный 27 3" xfId="1584"/>
    <cellStyle name="Обычный 28" xfId="1585"/>
    <cellStyle name="Обычный 28 2" xfId="1586"/>
    <cellStyle name="Обычный 28 3" xfId="1587"/>
    <cellStyle name="Обычный 29" xfId="1588"/>
    <cellStyle name="Обычный 29 2" xfId="1589"/>
    <cellStyle name="Обычный 29 3" xfId="1590"/>
    <cellStyle name="Обычный 3" xfId="36"/>
    <cellStyle name="Обычный 3 2" xfId="1591"/>
    <cellStyle name="Обычный 3 2 2" xfId="1592"/>
    <cellStyle name="Обычный 3 3" xfId="1593"/>
    <cellStyle name="Обычный 3 4" xfId="1594"/>
    <cellStyle name="Обычный 3 5" xfId="1595"/>
    <cellStyle name="Обычный 3 5 2" xfId="2848"/>
    <cellStyle name="Обычный 30" xfId="1596"/>
    <cellStyle name="Обычный 30 2" xfId="1597"/>
    <cellStyle name="Обычный 30 3" xfId="1598"/>
    <cellStyle name="Обычный 31" xfId="1599"/>
    <cellStyle name="Обычный 31 2" xfId="1600"/>
    <cellStyle name="Обычный 31 3" xfId="1601"/>
    <cellStyle name="Обычный 31 4" xfId="2849"/>
    <cellStyle name="Обычный 32" xfId="1649"/>
    <cellStyle name="Обычный 32 2" xfId="1602"/>
    <cellStyle name="Обычный 32 3" xfId="1603"/>
    <cellStyle name="Обычный 33" xfId="1805"/>
    <cellStyle name="Обычный 33 2" xfId="1604"/>
    <cellStyle name="Обычный 33 3" xfId="1605"/>
    <cellStyle name="Обычный 34" xfId="1804"/>
    <cellStyle name="Обычный 35" xfId="8554"/>
    <cellStyle name="Обычный 36" xfId="8576"/>
    <cellStyle name="Обычный 37" xfId="8604"/>
    <cellStyle name="Обычный 38" xfId="8626"/>
    <cellStyle name="Обычный 39" xfId="8648"/>
    <cellStyle name="Обычный 4" xfId="216"/>
    <cellStyle name="Обычный 4 2" xfId="928"/>
    <cellStyle name="Обычный 4 3" xfId="1606"/>
    <cellStyle name="Обычный 4 4" xfId="1692"/>
    <cellStyle name="Обычный 4 4 2" xfId="2903"/>
    <cellStyle name="Обычный 40" xfId="8664"/>
    <cellStyle name="Обычный 41" xfId="8680"/>
    <cellStyle name="Обычный 5" xfId="258"/>
    <cellStyle name="Обычный 5 10" xfId="8678"/>
    <cellStyle name="Обычный 5 11" xfId="8694"/>
    <cellStyle name="Обычный 5 2" xfId="1607"/>
    <cellStyle name="Обычный 5 3" xfId="1608"/>
    <cellStyle name="Обычный 5 4" xfId="1706"/>
    <cellStyle name="Обычный 5 4 2" xfId="2917"/>
    <cellStyle name="Обычный 5 5" xfId="8574"/>
    <cellStyle name="Обычный 5 6" xfId="8602"/>
    <cellStyle name="Обычный 5 7" xfId="8624"/>
    <cellStyle name="Обычный 5 8" xfId="8646"/>
    <cellStyle name="Обычный 5 9" xfId="8662"/>
    <cellStyle name="Обычный 6" xfId="259"/>
    <cellStyle name="Обычный 6 2" xfId="1609"/>
    <cellStyle name="Обычный 6 3" xfId="1610"/>
    <cellStyle name="Обычный 6 4" xfId="1720"/>
    <cellStyle name="Обычный 6 4 2" xfId="2931"/>
    <cellStyle name="Обычный 7" xfId="444"/>
    <cellStyle name="Обычный 7 2" xfId="1611"/>
    <cellStyle name="Обычный 7 3" xfId="1612"/>
    <cellStyle name="Обычный 7 4" xfId="1734"/>
    <cellStyle name="Обычный 7 4 2" xfId="2945"/>
    <cellStyle name="Обычный 7 5" xfId="2087"/>
    <cellStyle name="Обычный 8" xfId="926"/>
    <cellStyle name="Обычный 8 2" xfId="1613"/>
    <cellStyle name="Обычный 8 3" xfId="1614"/>
    <cellStyle name="Обычный 8 4" xfId="1748"/>
    <cellStyle name="Обычный 8 4 2" xfId="2959"/>
    <cellStyle name="Обычный 8 5" xfId="2439"/>
    <cellStyle name="Обычный 9" xfId="1615"/>
    <cellStyle name="Обычный 9 2" xfId="1616"/>
    <cellStyle name="Обычный 9 3" xfId="1617"/>
    <cellStyle name="Обычный 9 4" xfId="1762"/>
    <cellStyle name="Обычный 9 4 2" xfId="2973"/>
    <cellStyle name="Плохой" xfId="22" builtinId="27" customBuiltin="1"/>
    <cellStyle name="Плохой 2" xfId="251"/>
    <cellStyle name="Плохой 2 2" xfId="1618"/>
    <cellStyle name="Плохой 3" xfId="1619"/>
    <cellStyle name="Плохой 3 2" xfId="8543"/>
    <cellStyle name="Плохой 4" xfId="1656"/>
    <cellStyle name="Плохой 5" xfId="1823"/>
    <cellStyle name="Пояснение" xfId="23" builtinId="53" customBuiltin="1"/>
    <cellStyle name="Пояснение 2" xfId="252"/>
    <cellStyle name="Пояснение 2 2" xfId="1620"/>
    <cellStyle name="Пояснение 3" xfId="1621"/>
    <cellStyle name="Пояснение 3 2" xfId="8544"/>
    <cellStyle name="Пояснение 4" xfId="1664"/>
    <cellStyle name="Пояснение 5" xfId="1824"/>
    <cellStyle name="Примечание" xfId="24" builtinId="10" customBuiltin="1"/>
    <cellStyle name="Примечание 10" xfId="1803"/>
    <cellStyle name="Примечание 10 2" xfId="3014"/>
    <cellStyle name="Примечание 11" xfId="1825"/>
    <cellStyle name="Примечание 11 2" xfId="1828"/>
    <cellStyle name="Примечание 11 2 2" xfId="4369"/>
    <cellStyle name="Примечание 11 2 2 2" xfId="7592"/>
    <cellStyle name="Примечание 11 2 3" xfId="6290"/>
    <cellStyle name="Примечание 11 2 4" xfId="4045"/>
    <cellStyle name="Примечание 11 3" xfId="4368"/>
    <cellStyle name="Примечание 11 3 2" xfId="7591"/>
    <cellStyle name="Примечание 11 3 3" xfId="4809"/>
    <cellStyle name="Примечание 11 4" xfId="3588"/>
    <cellStyle name="Примечание 11 4 2" xfId="7018"/>
    <cellStyle name="Примечание 11 5" xfId="6289"/>
    <cellStyle name="Примечание 12" xfId="3020"/>
    <cellStyle name="Примечание 12 2" xfId="3651"/>
    <cellStyle name="Примечание 12 2 2" xfId="5198"/>
    <cellStyle name="Примечание 12 2 2 2" xfId="8190"/>
    <cellStyle name="Примечание 12 2 3" xfId="7046"/>
    <cellStyle name="Примечание 12 2 4" xfId="5996"/>
    <cellStyle name="Примечание 12 3" xfId="4826"/>
    <cellStyle name="Примечание 12 3 2" xfId="7824"/>
    <cellStyle name="Примечание 12 3 3" xfId="5625"/>
    <cellStyle name="Примечание 12 4" xfId="4064"/>
    <cellStyle name="Примечание 12 4 2" xfId="7341"/>
    <cellStyle name="Примечание 12 5" xfId="6597"/>
    <cellStyle name="Примечание 12 6" xfId="2048"/>
    <cellStyle name="Примечание 13" xfId="3328"/>
    <cellStyle name="Примечание 13 2" xfId="3914"/>
    <cellStyle name="Примечание 13 2 2" xfId="5369"/>
    <cellStyle name="Примечание 13 2 2 2" xfId="8350"/>
    <cellStyle name="Примечание 13 2 3" xfId="7289"/>
    <cellStyle name="Примечание 13 2 4" xfId="6239"/>
    <cellStyle name="Примечание 13 3" xfId="5100"/>
    <cellStyle name="Примечание 13 3 2" xfId="8092"/>
    <cellStyle name="Примечание 13 3 3" xfId="5893"/>
    <cellStyle name="Примечание 13 4" xfId="6894"/>
    <cellStyle name="Примечание 13 5" xfId="2882"/>
    <cellStyle name="Примечание 14" xfId="4330"/>
    <cellStyle name="Примечание 14 2" xfId="7556"/>
    <cellStyle name="Примечание 14 3" xfId="4801"/>
    <cellStyle name="Примечание 15" xfId="3534"/>
    <cellStyle name="Примечание 16" xfId="8575"/>
    <cellStyle name="Примечание 17" xfId="8603"/>
    <cellStyle name="Примечание 18" xfId="8625"/>
    <cellStyle name="Примечание 19" xfId="8647"/>
    <cellStyle name="Примечание 2" xfId="253"/>
    <cellStyle name="Примечание 2 2" xfId="1622"/>
    <cellStyle name="Примечание 2 2 2" xfId="3325"/>
    <cellStyle name="Примечание 2 2 2 2" xfId="3911"/>
    <cellStyle name="Примечание 2 2 2 2 2" xfId="5366"/>
    <cellStyle name="Примечание 2 2 2 2 2 2" xfId="8347"/>
    <cellStyle name="Примечание 2 2 2 2 3" xfId="7286"/>
    <cellStyle name="Примечание 2 2 2 2 4" xfId="6236"/>
    <cellStyle name="Примечание 2 2 2 3" xfId="5097"/>
    <cellStyle name="Примечание 2 2 2 3 2" xfId="8089"/>
    <cellStyle name="Примечание 2 2 2 3 3" xfId="5890"/>
    <cellStyle name="Примечание 2 2 2 4" xfId="6891"/>
    <cellStyle name="Примечание 2 2 2 5" xfId="3977"/>
    <cellStyle name="Примечание 2 2 3" xfId="3372"/>
    <cellStyle name="Примечание 2 2 3 2" xfId="3957"/>
    <cellStyle name="Примечание 2 2 3 2 2" xfId="5400"/>
    <cellStyle name="Примечание 2 2 3 2 2 2" xfId="8380"/>
    <cellStyle name="Примечание 2 2 3 2 3" xfId="7332"/>
    <cellStyle name="Примечание 2 2 3 2 4" xfId="6282"/>
    <cellStyle name="Примечание 2 2 3 3" xfId="5137"/>
    <cellStyle name="Примечание 2 2 3 3 2" xfId="8129"/>
    <cellStyle name="Примечание 2 2 3 3 3" xfId="5931"/>
    <cellStyle name="Примечание 2 2 3 4" xfId="4327"/>
    <cellStyle name="Примечание 2 2 3 4 2" xfId="7553"/>
    <cellStyle name="Примечание 2 2 3 5" xfId="6938"/>
    <cellStyle name="Примечание 2 2 3 6" xfId="2685"/>
    <cellStyle name="Примечание 2 2 4" xfId="2861"/>
    <cellStyle name="Примечание 2 2 4 2" xfId="4701"/>
    <cellStyle name="Примечание 2 2 4 2 2" xfId="7807"/>
    <cellStyle name="Примечание 2 2 4 3" xfId="6576"/>
    <cellStyle name="Примечание 2 2 4 4" xfId="5604"/>
    <cellStyle name="Примечание 2 2 5" xfId="3585"/>
    <cellStyle name="Примечание 2 2 5 2" xfId="5191"/>
    <cellStyle name="Примечание 2 2 5 2 2" xfId="8183"/>
    <cellStyle name="Примечание 2 2 5 3" xfId="7015"/>
    <cellStyle name="Примечание 2 2 5 4" xfId="5988"/>
    <cellStyle name="Примечание 2 2 6" xfId="3628"/>
    <cellStyle name="Примечание 2 2 6 2" xfId="7037"/>
    <cellStyle name="Примечание 2 2 7" xfId="2873"/>
    <cellStyle name="Примечание 2 2 8" xfId="2590"/>
    <cellStyle name="Примечание 2 2 9" xfId="8546"/>
    <cellStyle name="Примечание 2 3" xfId="1691"/>
    <cellStyle name="Примечание 2 3 2" xfId="2902"/>
    <cellStyle name="Примечание 2 4" xfId="3084"/>
    <cellStyle name="Примечание 2 4 2" xfId="3703"/>
    <cellStyle name="Примечание 2 4 2 2" xfId="5230"/>
    <cellStyle name="Примечание 2 4 2 2 2" xfId="8221"/>
    <cellStyle name="Примечание 2 4 2 3" xfId="7093"/>
    <cellStyle name="Примечание 2 4 2 4" xfId="6043"/>
    <cellStyle name="Примечание 2 4 3" xfId="4880"/>
    <cellStyle name="Примечание 2 4 3 2" xfId="7878"/>
    <cellStyle name="Примечание 2 4 3 3" xfId="5679"/>
    <cellStyle name="Примечание 2 4 4" xfId="4103"/>
    <cellStyle name="Примечание 2 4 4 2" xfId="7375"/>
    <cellStyle name="Примечание 2 4 5" xfId="6659"/>
    <cellStyle name="Примечание 2 4 6" xfId="2017"/>
    <cellStyle name="Примечание 2 5" xfId="3168"/>
    <cellStyle name="Примечание 2 5 2" xfId="3760"/>
    <cellStyle name="Примечание 2 5 2 2" xfId="5258"/>
    <cellStyle name="Примечание 2 5 2 2 2" xfId="8246"/>
    <cellStyle name="Примечание 2 5 2 3" xfId="7140"/>
    <cellStyle name="Примечание 2 5 2 4" xfId="6090"/>
    <cellStyle name="Примечание 2 5 3" xfId="4959"/>
    <cellStyle name="Примечание 2 5 3 2" xfId="7952"/>
    <cellStyle name="Примечание 2 5 3 3" xfId="5753"/>
    <cellStyle name="Примечание 2 5 4" xfId="6737"/>
    <cellStyle name="Примечание 2 5 5" xfId="2719"/>
    <cellStyle name="Примечание 2 6" xfId="1966"/>
    <cellStyle name="Примечание 2 6 2" xfId="4416"/>
    <cellStyle name="Примечание 2 6 2 2" xfId="7636"/>
    <cellStyle name="Примечание 2 6 3" xfId="6344"/>
    <cellStyle name="Примечание 2 6 4" xfId="1925"/>
    <cellStyle name="Примечание 2 7" xfId="4255"/>
    <cellStyle name="Примечание 2 7 2" xfId="7491"/>
    <cellStyle name="Примечание 2 7 3" xfId="4820"/>
    <cellStyle name="Примечание 2 8" xfId="4009"/>
    <cellStyle name="Примечание 2 9" xfId="8545"/>
    <cellStyle name="Примечание 20" xfId="8663"/>
    <cellStyle name="Примечание 21" xfId="8679"/>
    <cellStyle name="Примечание 22" xfId="8695"/>
    <cellStyle name="Примечание 3" xfId="1623"/>
    <cellStyle name="Примечание 3 10" xfId="3558"/>
    <cellStyle name="Примечание 3 11" xfId="8547"/>
    <cellStyle name="Примечание 3 2" xfId="1624"/>
    <cellStyle name="Примечание 3 2 2" xfId="3327"/>
    <cellStyle name="Примечание 3 2 2 2" xfId="3913"/>
    <cellStyle name="Примечание 3 2 2 2 2" xfId="5368"/>
    <cellStyle name="Примечание 3 2 2 2 2 2" xfId="8349"/>
    <cellStyle name="Примечание 3 2 2 2 3" xfId="7288"/>
    <cellStyle name="Примечание 3 2 2 2 4" xfId="6238"/>
    <cellStyle name="Примечание 3 2 2 3" xfId="5099"/>
    <cellStyle name="Примечание 3 2 2 3 2" xfId="8091"/>
    <cellStyle name="Примечание 3 2 2 3 3" xfId="5892"/>
    <cellStyle name="Примечание 3 2 2 4" xfId="6893"/>
    <cellStyle name="Примечание 3 2 2 5" xfId="4732"/>
    <cellStyle name="Примечание 3 2 3" xfId="3374"/>
    <cellStyle name="Примечание 3 2 3 2" xfId="3959"/>
    <cellStyle name="Примечание 3 2 3 2 2" xfId="5402"/>
    <cellStyle name="Примечание 3 2 3 2 2 2" xfId="8382"/>
    <cellStyle name="Примечание 3 2 3 2 3" xfId="7334"/>
    <cellStyle name="Примечание 3 2 3 2 4" xfId="6284"/>
    <cellStyle name="Примечание 3 2 3 3" xfId="5139"/>
    <cellStyle name="Примечание 3 2 3 3 2" xfId="8131"/>
    <cellStyle name="Примечание 3 2 3 3 3" xfId="5933"/>
    <cellStyle name="Примечание 3 2 3 4" xfId="4329"/>
    <cellStyle name="Примечание 3 2 3 4 2" xfId="7555"/>
    <cellStyle name="Примечание 3 2 3 5" xfId="6940"/>
    <cellStyle name="Примечание 3 2 3 6" xfId="4814"/>
    <cellStyle name="Примечание 3 2 4" xfId="2863"/>
    <cellStyle name="Примечание 3 2 4 2" xfId="4703"/>
    <cellStyle name="Примечание 3 2 4 2 2" xfId="7809"/>
    <cellStyle name="Примечание 3 2 4 3" xfId="6578"/>
    <cellStyle name="Примечание 3 2 4 4" xfId="5606"/>
    <cellStyle name="Примечание 3 2 5" xfId="3587"/>
    <cellStyle name="Примечание 3 2 5 2" xfId="5193"/>
    <cellStyle name="Примечание 3 2 5 2 2" xfId="8185"/>
    <cellStyle name="Примечание 3 2 5 3" xfId="7017"/>
    <cellStyle name="Примечание 3 2 5 4" xfId="5990"/>
    <cellStyle name="Примечание 3 2 6" xfId="3617"/>
    <cellStyle name="Примечание 3 2 6 2" xfId="7032"/>
    <cellStyle name="Примечание 3 2 7" xfId="3417"/>
    <cellStyle name="Примечание 3 2 8" xfId="1953"/>
    <cellStyle name="Примечание 3 3" xfId="1705"/>
    <cellStyle name="Примечание 3 3 2" xfId="2916"/>
    <cellStyle name="Примечание 3 4" xfId="3326"/>
    <cellStyle name="Примечание 3 4 2" xfId="3912"/>
    <cellStyle name="Примечание 3 4 2 2" xfId="5367"/>
    <cellStyle name="Примечание 3 4 2 2 2" xfId="8348"/>
    <cellStyle name="Примечание 3 4 2 3" xfId="7287"/>
    <cellStyle name="Примечание 3 4 2 4" xfId="6237"/>
    <cellStyle name="Примечание 3 4 3" xfId="5098"/>
    <cellStyle name="Примечание 3 4 3 2" xfId="8090"/>
    <cellStyle name="Примечание 3 4 3 3" xfId="5891"/>
    <cellStyle name="Примечание 3 4 4" xfId="6892"/>
    <cellStyle name="Примечание 3 4 5" xfId="3449"/>
    <cellStyle name="Примечание 3 5" xfId="3373"/>
    <cellStyle name="Примечание 3 5 2" xfId="3958"/>
    <cellStyle name="Примечание 3 5 2 2" xfId="5401"/>
    <cellStyle name="Примечание 3 5 2 2 2" xfId="8381"/>
    <cellStyle name="Примечание 3 5 2 3" xfId="7333"/>
    <cellStyle name="Примечание 3 5 2 4" xfId="6283"/>
    <cellStyle name="Примечание 3 5 3" xfId="5138"/>
    <cellStyle name="Примечание 3 5 3 2" xfId="8130"/>
    <cellStyle name="Примечание 3 5 3 3" xfId="5932"/>
    <cellStyle name="Примечание 3 5 4" xfId="4328"/>
    <cellStyle name="Примечание 3 5 4 2" xfId="7554"/>
    <cellStyle name="Примечание 3 5 5" xfId="6939"/>
    <cellStyle name="Примечание 3 5 6" xfId="2626"/>
    <cellStyle name="Примечание 3 6" xfId="2862"/>
    <cellStyle name="Примечание 3 6 2" xfId="4702"/>
    <cellStyle name="Примечание 3 6 2 2" xfId="7808"/>
    <cellStyle name="Примечание 3 6 3" xfId="6577"/>
    <cellStyle name="Примечание 3 6 4" xfId="5605"/>
    <cellStyle name="Примечание 3 7" xfId="3586"/>
    <cellStyle name="Примечание 3 7 2" xfId="5192"/>
    <cellStyle name="Примечание 3 7 2 2" xfId="8184"/>
    <cellStyle name="Примечание 3 7 3" xfId="7016"/>
    <cellStyle name="Примечание 3 7 4" xfId="5989"/>
    <cellStyle name="Примечание 3 8" xfId="3623"/>
    <cellStyle name="Примечание 3 8 2" xfId="7035"/>
    <cellStyle name="Примечание 3 9" xfId="4726"/>
    <cellStyle name="Примечание 4" xfId="1719"/>
    <cellStyle name="Примечание 4 2" xfId="2930"/>
    <cellStyle name="Примечание 4 3" xfId="8548"/>
    <cellStyle name="Примечание 5" xfId="1733"/>
    <cellStyle name="Примечание 5 2" xfId="2944"/>
    <cellStyle name="Примечание 6" xfId="1747"/>
    <cellStyle name="Примечание 6 2" xfId="2958"/>
    <cellStyle name="Примечание 7" xfId="1761"/>
    <cellStyle name="Примечание 7 2" xfId="2972"/>
    <cellStyle name="Примечание 8" xfId="1775"/>
    <cellStyle name="Примечание 8 2" xfId="2986"/>
    <cellStyle name="Примечание 9" xfId="1789"/>
    <cellStyle name="Примечание 9 2" xfId="3000"/>
    <cellStyle name="Процентный" xfId="25" builtinId="5"/>
    <cellStyle name="Процентный 2" xfId="929"/>
    <cellStyle name="Процентный 2 2" xfId="2441"/>
    <cellStyle name="Процентный 2 3" xfId="8549"/>
    <cellStyle name="Процентный 3" xfId="1625"/>
    <cellStyle name="Процентный 3 2" xfId="2864"/>
    <cellStyle name="Процентный 4" xfId="1626"/>
    <cellStyle name="Процентный 5" xfId="1826"/>
    <cellStyle name="Связанная ячейка" xfId="26" builtinId="24" customBuiltin="1"/>
    <cellStyle name="Связанная ячейка 2" xfId="254"/>
    <cellStyle name="Связанная ячейка 2 2" xfId="1627"/>
    <cellStyle name="Связанная ячейка 3" xfId="1628"/>
    <cellStyle name="Связанная ячейка 3 2" xfId="8550"/>
    <cellStyle name="Связанная ячейка 4" xfId="1661"/>
    <cellStyle name="Связанная ячейка 5" xfId="1827"/>
    <cellStyle name="Стиль 1" xfId="27"/>
    <cellStyle name="Стиль 1 2" xfId="1629"/>
    <cellStyle name="Стиль 1 2 2" xfId="1630"/>
    <cellStyle name="Стиль 1 2 3" xfId="1631"/>
    <cellStyle name="Стиль 1 3" xfId="1632"/>
    <cellStyle name="Стиль 2" xfId="1633"/>
    <cellStyle name="Стиль 3" xfId="1634"/>
    <cellStyle name="Стиль 4" xfId="1635"/>
    <cellStyle name="Стиль 5" xfId="1636"/>
    <cellStyle name="Стиль 6" xfId="1637"/>
    <cellStyle name="Текст предупреждения" xfId="28" builtinId="11" customBuiltin="1"/>
    <cellStyle name="Текст предупреждения 2" xfId="255"/>
    <cellStyle name="Текст предупреждения 2 2" xfId="1638"/>
    <cellStyle name="Текст предупреждения 3" xfId="1639"/>
    <cellStyle name="Текст предупреждения 3 2" xfId="8551"/>
    <cellStyle name="Текст предупреждения 4" xfId="1663"/>
    <cellStyle name="Текст предупреждения 5" xfId="1829"/>
    <cellStyle name="Финансовый" xfId="29" builtinId="3"/>
    <cellStyle name="Финансовый 2" xfId="256"/>
    <cellStyle name="Финансовый 2 2" xfId="754"/>
    <cellStyle name="Финансовый 2 2 2" xfId="1640"/>
    <cellStyle name="Финансовый 2 2 3" xfId="1641"/>
    <cellStyle name="Финансовый 2 3" xfId="1642"/>
    <cellStyle name="Финансовый 3" xfId="927"/>
    <cellStyle name="Финансовый 3 2" xfId="2440"/>
    <cellStyle name="Финансовый 3 3" xfId="8552"/>
    <cellStyle name="Финансовый 4" xfId="1643"/>
    <cellStyle name="Финансовый 5" xfId="1644"/>
    <cellStyle name="Финансовый 5 2" xfId="2872"/>
    <cellStyle name="Финансовый 6" xfId="1645"/>
    <cellStyle name="Финансовый 7" xfId="1646"/>
    <cellStyle name="Финансовый 8" xfId="1830"/>
    <cellStyle name="Хороший" xfId="30" builtinId="26" customBuiltin="1"/>
    <cellStyle name="Хороший 2" xfId="257"/>
    <cellStyle name="Хороший 2 2" xfId="1647"/>
    <cellStyle name="Хороший 3" xfId="1648"/>
    <cellStyle name="Хороший 3 2" xfId="8553"/>
    <cellStyle name="Хороший 4" xfId="1655"/>
    <cellStyle name="Хороший 5" xfId="1831"/>
  </cellStyles>
  <dxfs count="86"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90;&#1076;&#1077;&#1083;%20&#1072;&#1085;&#1072;&#1083;&#1080;&#1079;&#1072;%20&#1080;%20&#1087;&#1083;&#1072;&#1085;&#1080;&#1088;&#1086;&#1074;&#1072;&#1085;&#1080;&#1103;%20&#1075;&#1086;&#1089;&#1076;&#1086;&#1093;&#1086;&#1076;&#1086;&#1074;\&#1045;&#1046;&#1045;&#1044;&#1053;&#1045;&#1042;&#1053;&#1067;&#1045;%20&#1055;&#1054;&#1057;&#1058;&#1059;&#1055;&#1051;&#1045;&#1053;&#1048;&#1071;\&#1044;&#1086;&#1093;&#1086;&#1076;&#1099;%20-%20&#1077;&#1078;&#1077;&#1076;&#1085;&#1077;&#1074;&#1082;&#107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%20&#1072;&#1085;&#1072;&#1083;&#1080;&#1079;&#1072;%20&#1080;%20&#1087;&#1083;&#1072;&#1085;&#1080;&#1088;&#1086;&#1074;&#1072;&#1085;&#1080;&#1103;%20&#1075;&#1086;&#1089;&#1076;&#1086;&#1093;&#1086;&#1076;&#1086;&#1074;/___&#1055;&#1056;&#1054;&#1045;&#1050;&#1058;%20&#1041;&#1070;&#1044;&#1046;&#1045;&#1058;&#1040;___/2023/&#1056;&#1072;&#1089;&#1095;&#1077;&#1090;%20&#1087;&#1086;%20&#1085;&#1072;&#1083;&#1086;&#1075;&#1072;&#1084;/&#1040;&#1082;&#1094;&#1080;&#1079;&#1099;/&#1043;&#1057;&#1052;/2.&#1040;&#1050;&#1062;&#1048;&#1047;%20&#1087;&#1086;%20&#1088;&#1072;&#1081;&#1086;&#1085;&#1072;&#1084;%202022-2024%20&#1074;%20&#1044;&#1086;&#1093;&#1086;&#1076;%20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акт по мес"/>
      <sheetName val="TaxPrs"/>
      <sheetName val="План"/>
      <sheetName val="Ежед-год"/>
      <sheetName val="Ежед-нараст"/>
      <sheetName val="Ежед-мес"/>
      <sheetName val="ПоДням"/>
      <sheetName val="ПоДнямВсе"/>
      <sheetName val="изУФК оперативно"/>
      <sheetName val="СравнениеДанных"/>
      <sheetName val="СпрВидыДохНаши"/>
      <sheetName val="СравнениеДанныхКБК"/>
    </sheetNames>
    <sheetDataSet>
      <sheetData sheetId="0"/>
      <sheetData sheetId="1"/>
      <sheetData sheetId="2"/>
      <sheetData sheetId="3"/>
      <sheetData sheetId="4">
        <row r="52">
          <cell r="B52" t="str">
            <v>Возврат излишне уплаченных налогов</v>
          </cell>
        </row>
        <row r="60">
          <cell r="B60" t="str">
            <v>2019 март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2"/>
      <sheetName val="2023"/>
      <sheetName val="2024"/>
    </sheetNames>
    <sheetDataSet>
      <sheetData sheetId="0"/>
      <sheetData sheetId="1"/>
      <sheetData sheetId="2">
        <row r="2">
          <cell r="F2">
            <v>1.0605629613641818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1.bin"/><Relationship Id="rId3" Type="http://schemas.openxmlformats.org/officeDocument/2006/relationships/printerSettings" Target="../printerSettings/printerSettings6.bin"/><Relationship Id="rId7" Type="http://schemas.openxmlformats.org/officeDocument/2006/relationships/printerSettings" Target="../printerSettings/printerSettings10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Relationship Id="rId6" Type="http://schemas.openxmlformats.org/officeDocument/2006/relationships/printerSettings" Target="../printerSettings/printerSettings9.bin"/><Relationship Id="rId5" Type="http://schemas.openxmlformats.org/officeDocument/2006/relationships/printerSettings" Target="../printerSettings/printerSettings8.bin"/><Relationship Id="rId4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9.bin"/><Relationship Id="rId3" Type="http://schemas.openxmlformats.org/officeDocument/2006/relationships/printerSettings" Target="../printerSettings/printerSettings14.bin"/><Relationship Id="rId7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Relationship Id="rId6" Type="http://schemas.openxmlformats.org/officeDocument/2006/relationships/printerSettings" Target="../printerSettings/printerSettings17.bin"/><Relationship Id="rId5" Type="http://schemas.openxmlformats.org/officeDocument/2006/relationships/printerSettings" Target="../printerSettings/printerSettings16.bin"/><Relationship Id="rId4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A1:BN34"/>
  <sheetViews>
    <sheetView tabSelected="1" view="pageBreakPreview" zoomScale="115" zoomScaleSheetLayoutView="115" workbookViewId="0">
      <pane xSplit="2" ySplit="7" topLeftCell="C8" activePane="bottomRight" state="frozen"/>
      <selection activeCell="C9" sqref="C9"/>
      <selection pane="topRight" activeCell="C9" sqref="C9"/>
      <selection pane="bottomLeft" activeCell="C9" sqref="C9"/>
      <selection pane="bottomRight" activeCell="A35" sqref="A35:XFD326"/>
    </sheetView>
  </sheetViews>
  <sheetFormatPr defaultColWidth="9.140625" defaultRowHeight="12.75" x14ac:dyDescent="0.2"/>
  <cols>
    <col min="1" max="1" width="9" style="9" bestFit="1" customWidth="1"/>
    <col min="2" max="2" width="42.7109375" style="9" customWidth="1"/>
    <col min="3" max="29" width="20.5703125" style="21" customWidth="1"/>
    <col min="30" max="31" width="20.5703125" style="23" customWidth="1"/>
    <col min="32" max="58" width="20.5703125" style="21" customWidth="1"/>
    <col min="59" max="59" width="7.140625" style="21" hidden="1" customWidth="1"/>
    <col min="60" max="61" width="6.85546875" style="21" hidden="1" customWidth="1"/>
    <col min="62" max="62" width="6.140625" style="21" hidden="1" customWidth="1"/>
    <col min="63" max="63" width="4.85546875" style="21" hidden="1" customWidth="1"/>
    <col min="64" max="64" width="8.5703125" style="21" hidden="1" customWidth="1"/>
    <col min="65" max="65" width="7.42578125" style="21" hidden="1" customWidth="1"/>
    <col min="66" max="66" width="10.85546875" style="21" hidden="1" customWidth="1"/>
    <col min="67" max="16384" width="9.140625" style="30"/>
  </cols>
  <sheetData>
    <row r="1" spans="1:66" s="19" customFormat="1" ht="45" customHeight="1" x14ac:dyDescent="0.2">
      <c r="A1" s="279" t="s">
        <v>12</v>
      </c>
      <c r="B1" s="279" t="s">
        <v>13</v>
      </c>
      <c r="C1" s="259" t="s">
        <v>14</v>
      </c>
      <c r="D1" s="259"/>
      <c r="E1" s="276" t="s">
        <v>15</v>
      </c>
      <c r="F1" s="276"/>
      <c r="G1" s="276"/>
      <c r="H1" s="276"/>
      <c r="I1" s="276"/>
      <c r="J1" s="276"/>
      <c r="K1" s="276"/>
      <c r="L1" s="263" t="s">
        <v>16</v>
      </c>
      <c r="M1" s="264"/>
      <c r="N1" s="264"/>
      <c r="O1" s="264"/>
      <c r="P1" s="264"/>
      <c r="Q1" s="264"/>
      <c r="R1" s="264"/>
      <c r="S1" s="264"/>
      <c r="T1" s="264"/>
      <c r="U1" s="276" t="s">
        <v>17</v>
      </c>
      <c r="V1" s="276"/>
      <c r="W1" s="270"/>
      <c r="X1" s="276"/>
      <c r="Y1" s="276"/>
      <c r="Z1" s="246"/>
      <c r="AA1" s="276" t="s">
        <v>18</v>
      </c>
      <c r="AB1" s="276"/>
      <c r="AC1" s="276"/>
      <c r="AD1" s="276"/>
      <c r="AE1" s="276"/>
      <c r="AF1" s="276"/>
      <c r="AG1" s="276" t="s">
        <v>19</v>
      </c>
      <c r="AH1" s="276"/>
      <c r="AI1" s="276"/>
      <c r="AJ1" s="276" t="s">
        <v>20</v>
      </c>
      <c r="AK1" s="276" t="s">
        <v>21</v>
      </c>
      <c r="AL1" s="278" t="s">
        <v>22</v>
      </c>
      <c r="AM1" s="276" t="s">
        <v>23</v>
      </c>
      <c r="AN1" s="276"/>
      <c r="AO1" s="276"/>
      <c r="AP1" s="276"/>
      <c r="AQ1" s="276"/>
      <c r="AR1" s="263" t="s">
        <v>24</v>
      </c>
      <c r="AS1" s="264"/>
      <c r="AT1" s="264"/>
      <c r="AU1" s="265"/>
      <c r="AV1" s="266" t="s">
        <v>73</v>
      </c>
      <c r="AW1" s="267" t="s">
        <v>25</v>
      </c>
      <c r="AX1" s="270" t="s">
        <v>39</v>
      </c>
      <c r="AY1" s="270"/>
      <c r="AZ1" s="270"/>
      <c r="BA1" s="270"/>
      <c r="BB1" s="270"/>
      <c r="BC1" s="270"/>
      <c r="BD1" s="270"/>
      <c r="BE1" s="271" t="s">
        <v>26</v>
      </c>
      <c r="BF1" s="271"/>
      <c r="BG1" s="49"/>
      <c r="BH1" s="249"/>
      <c r="BI1" s="249"/>
      <c r="BJ1" s="249"/>
      <c r="BK1" s="249"/>
      <c r="BL1" s="249"/>
      <c r="BM1" s="249"/>
      <c r="BN1" s="249"/>
    </row>
    <row r="2" spans="1:66" s="19" customFormat="1" ht="12.75" customHeight="1" x14ac:dyDescent="0.2">
      <c r="A2" s="279"/>
      <c r="B2" s="279"/>
      <c r="C2" s="259"/>
      <c r="D2" s="259"/>
      <c r="E2" s="247" t="s">
        <v>27</v>
      </c>
      <c r="F2" s="247" t="s">
        <v>28</v>
      </c>
      <c r="G2" s="259" t="s">
        <v>29</v>
      </c>
      <c r="H2" s="247" t="s">
        <v>27</v>
      </c>
      <c r="I2" s="247" t="s">
        <v>28</v>
      </c>
      <c r="J2" s="258" t="s">
        <v>30</v>
      </c>
      <c r="K2" s="258"/>
      <c r="L2" s="259" t="s">
        <v>31</v>
      </c>
      <c r="M2" s="259" t="s">
        <v>1122</v>
      </c>
      <c r="N2" s="60" t="s">
        <v>32</v>
      </c>
      <c r="O2" s="251" t="s">
        <v>1145</v>
      </c>
      <c r="P2" s="260" t="s">
        <v>1120</v>
      </c>
      <c r="Q2" s="260" t="s">
        <v>1121</v>
      </c>
      <c r="R2" s="258" t="s">
        <v>33</v>
      </c>
      <c r="S2" s="251" t="s">
        <v>1146</v>
      </c>
      <c r="T2" s="258" t="s">
        <v>34</v>
      </c>
      <c r="U2" s="259" t="s">
        <v>17</v>
      </c>
      <c r="V2" s="257" t="s">
        <v>35</v>
      </c>
      <c r="W2" s="280"/>
      <c r="X2" s="257"/>
      <c r="Y2" s="257"/>
      <c r="Z2" s="248"/>
      <c r="AA2" s="266" t="s">
        <v>18</v>
      </c>
      <c r="AB2" s="277" t="s">
        <v>35</v>
      </c>
      <c r="AC2" s="277"/>
      <c r="AD2" s="277"/>
      <c r="AE2" s="277"/>
      <c r="AF2" s="277"/>
      <c r="AG2" s="259" t="s">
        <v>19</v>
      </c>
      <c r="AH2" s="251" t="s">
        <v>35</v>
      </c>
      <c r="AI2" s="251"/>
      <c r="AJ2" s="276"/>
      <c r="AK2" s="276"/>
      <c r="AL2" s="278"/>
      <c r="AM2" s="259" t="s">
        <v>23</v>
      </c>
      <c r="AN2" s="251" t="s">
        <v>35</v>
      </c>
      <c r="AO2" s="251"/>
      <c r="AP2" s="251"/>
      <c r="AQ2" s="251"/>
      <c r="AR2" s="259" t="s">
        <v>36</v>
      </c>
      <c r="AS2" s="251" t="s">
        <v>37</v>
      </c>
      <c r="AT2" s="251" t="s">
        <v>38</v>
      </c>
      <c r="AU2" s="252" t="s">
        <v>74</v>
      </c>
      <c r="AV2" s="266"/>
      <c r="AW2" s="268"/>
      <c r="AX2" s="272" t="s">
        <v>39</v>
      </c>
      <c r="AY2" s="272" t="s">
        <v>1154</v>
      </c>
      <c r="AZ2" s="272"/>
      <c r="BA2" s="272"/>
      <c r="BB2" s="272"/>
      <c r="BC2" s="272"/>
      <c r="BD2" s="272"/>
      <c r="BE2" s="271"/>
      <c r="BF2" s="271"/>
      <c r="BG2" s="49"/>
      <c r="BH2" s="249"/>
      <c r="BI2" s="249"/>
      <c r="BJ2" s="249"/>
      <c r="BK2" s="249"/>
      <c r="BL2" s="249"/>
      <c r="BM2" s="249"/>
      <c r="BN2" s="249"/>
    </row>
    <row r="3" spans="1:66" s="19" customFormat="1" ht="12.75" customHeight="1" x14ac:dyDescent="0.2">
      <c r="A3" s="279"/>
      <c r="B3" s="279"/>
      <c r="C3" s="259"/>
      <c r="D3" s="259"/>
      <c r="E3" s="266" t="s">
        <v>15</v>
      </c>
      <c r="F3" s="266"/>
      <c r="G3" s="259"/>
      <c r="H3" s="259" t="s">
        <v>40</v>
      </c>
      <c r="I3" s="259"/>
      <c r="J3" s="252" t="s">
        <v>117</v>
      </c>
      <c r="K3" s="252" t="s">
        <v>118</v>
      </c>
      <c r="L3" s="259"/>
      <c r="M3" s="259"/>
      <c r="N3" s="258" t="s">
        <v>1119</v>
      </c>
      <c r="O3" s="251"/>
      <c r="P3" s="261"/>
      <c r="Q3" s="261"/>
      <c r="R3" s="258"/>
      <c r="S3" s="251"/>
      <c r="T3" s="258"/>
      <c r="U3" s="259"/>
      <c r="V3" s="251" t="s">
        <v>41</v>
      </c>
      <c r="W3" s="255" t="s">
        <v>1147</v>
      </c>
      <c r="X3" s="251" t="s">
        <v>1155</v>
      </c>
      <c r="Y3" s="251" t="s">
        <v>42</v>
      </c>
      <c r="Z3" s="255" t="s">
        <v>1148</v>
      </c>
      <c r="AA3" s="266"/>
      <c r="AB3" s="257" t="s">
        <v>43</v>
      </c>
      <c r="AC3" s="258" t="s">
        <v>46</v>
      </c>
      <c r="AD3" s="251" t="s">
        <v>47</v>
      </c>
      <c r="AE3" s="252" t="s">
        <v>11</v>
      </c>
      <c r="AF3" s="251" t="s">
        <v>48</v>
      </c>
      <c r="AG3" s="259"/>
      <c r="AH3" s="251" t="s">
        <v>49</v>
      </c>
      <c r="AI3" s="251" t="s">
        <v>50</v>
      </c>
      <c r="AJ3" s="276"/>
      <c r="AK3" s="276"/>
      <c r="AL3" s="278"/>
      <c r="AM3" s="259"/>
      <c r="AN3" s="251" t="s">
        <v>51</v>
      </c>
      <c r="AO3" s="251" t="s">
        <v>52</v>
      </c>
      <c r="AP3" s="251" t="s">
        <v>53</v>
      </c>
      <c r="AQ3" s="251" t="s">
        <v>54</v>
      </c>
      <c r="AR3" s="259"/>
      <c r="AS3" s="251"/>
      <c r="AT3" s="251"/>
      <c r="AU3" s="253"/>
      <c r="AV3" s="266"/>
      <c r="AW3" s="268"/>
      <c r="AX3" s="272"/>
      <c r="AY3" s="273" t="s">
        <v>1149</v>
      </c>
      <c r="AZ3" s="274" t="s">
        <v>1153</v>
      </c>
      <c r="BA3" s="272" t="s">
        <v>1154</v>
      </c>
      <c r="BB3" s="272"/>
      <c r="BC3" s="273" t="s">
        <v>44</v>
      </c>
      <c r="BD3" s="275" t="s">
        <v>1152</v>
      </c>
      <c r="BE3" s="271"/>
      <c r="BF3" s="271"/>
      <c r="BG3" s="49"/>
      <c r="BH3" s="249"/>
      <c r="BI3" s="249"/>
      <c r="BJ3" s="249"/>
      <c r="BK3" s="249"/>
      <c r="BL3" s="249"/>
      <c r="BM3" s="249"/>
      <c r="BN3" s="249"/>
    </row>
    <row r="4" spans="1:66" s="19" customFormat="1" ht="91.5" customHeight="1" x14ac:dyDescent="0.2">
      <c r="A4" s="279"/>
      <c r="B4" s="279"/>
      <c r="C4" s="1" t="s">
        <v>27</v>
      </c>
      <c r="D4" s="2" t="s">
        <v>28</v>
      </c>
      <c r="E4" s="266"/>
      <c r="F4" s="266"/>
      <c r="G4" s="259"/>
      <c r="H4" s="259"/>
      <c r="I4" s="259"/>
      <c r="J4" s="254"/>
      <c r="K4" s="254"/>
      <c r="L4" s="259"/>
      <c r="M4" s="259"/>
      <c r="N4" s="258"/>
      <c r="O4" s="251"/>
      <c r="P4" s="262"/>
      <c r="Q4" s="262"/>
      <c r="R4" s="258"/>
      <c r="S4" s="251"/>
      <c r="T4" s="258"/>
      <c r="U4" s="259"/>
      <c r="V4" s="251"/>
      <c r="W4" s="256"/>
      <c r="X4" s="251"/>
      <c r="Y4" s="251"/>
      <c r="Z4" s="256"/>
      <c r="AA4" s="266"/>
      <c r="AB4" s="257"/>
      <c r="AC4" s="258"/>
      <c r="AD4" s="251"/>
      <c r="AE4" s="254"/>
      <c r="AF4" s="251"/>
      <c r="AG4" s="259"/>
      <c r="AH4" s="251"/>
      <c r="AI4" s="251"/>
      <c r="AJ4" s="276"/>
      <c r="AK4" s="276"/>
      <c r="AL4" s="278"/>
      <c r="AM4" s="259"/>
      <c r="AN4" s="251"/>
      <c r="AO4" s="251"/>
      <c r="AP4" s="251"/>
      <c r="AQ4" s="251"/>
      <c r="AR4" s="259"/>
      <c r="AS4" s="251"/>
      <c r="AT4" s="251"/>
      <c r="AU4" s="254"/>
      <c r="AV4" s="266"/>
      <c r="AW4" s="269"/>
      <c r="AX4" s="272"/>
      <c r="AY4" s="273"/>
      <c r="AZ4" s="274"/>
      <c r="BA4" s="243" t="s">
        <v>1150</v>
      </c>
      <c r="BB4" s="243" t="s">
        <v>1151</v>
      </c>
      <c r="BC4" s="273"/>
      <c r="BD4" s="275"/>
      <c r="BE4" s="1" t="s">
        <v>27</v>
      </c>
      <c r="BF4" s="2" t="s">
        <v>28</v>
      </c>
      <c r="BG4" s="50"/>
      <c r="BH4" s="249"/>
      <c r="BI4" s="249"/>
      <c r="BJ4" s="249"/>
      <c r="BK4" s="249"/>
      <c r="BL4" s="249"/>
      <c r="BM4" s="249"/>
      <c r="BN4" s="249"/>
    </row>
    <row r="5" spans="1:66" s="8" customFormat="1" x14ac:dyDescent="0.2">
      <c r="A5" s="3"/>
      <c r="B5" s="3"/>
      <c r="C5" s="4"/>
      <c r="D5" s="5"/>
      <c r="E5" s="6"/>
      <c r="F5" s="6"/>
      <c r="G5" s="29"/>
      <c r="H5" s="29">
        <v>0.15</v>
      </c>
      <c r="I5" s="29">
        <v>0.05</v>
      </c>
      <c r="J5" s="29">
        <v>0.02</v>
      </c>
      <c r="K5" s="29">
        <v>0.1</v>
      </c>
      <c r="L5" s="6"/>
      <c r="M5" s="6"/>
      <c r="N5" s="6"/>
      <c r="O5" s="6"/>
      <c r="P5" s="6"/>
      <c r="Q5" s="7"/>
      <c r="R5" s="6"/>
      <c r="S5" s="6"/>
      <c r="T5" s="6"/>
      <c r="U5" s="6"/>
      <c r="V5" s="29"/>
      <c r="W5" s="29"/>
      <c r="X5" s="29"/>
      <c r="Y5" s="6"/>
      <c r="Z5" s="6"/>
      <c r="AA5" s="6"/>
      <c r="AB5" s="29"/>
      <c r="AC5" s="29"/>
      <c r="AD5" s="29"/>
      <c r="AE5" s="29"/>
      <c r="AF5" s="29"/>
      <c r="AG5" s="6"/>
      <c r="AH5" s="29"/>
      <c r="AI5" s="29"/>
      <c r="AJ5" s="29"/>
      <c r="AK5" s="6"/>
      <c r="AL5" s="4"/>
      <c r="AM5" s="6"/>
      <c r="AN5" s="6"/>
      <c r="AO5" s="6"/>
      <c r="AP5" s="29"/>
      <c r="AQ5" s="29"/>
      <c r="AR5" s="6"/>
      <c r="AS5" s="6"/>
      <c r="AT5" s="6"/>
      <c r="AU5" s="6"/>
      <c r="AV5" s="6"/>
      <c r="AW5" s="29"/>
      <c r="AX5" s="29"/>
      <c r="AY5" s="29"/>
      <c r="AZ5" s="29"/>
      <c r="BA5" s="29"/>
      <c r="BB5" s="29"/>
      <c r="BC5" s="29"/>
      <c r="BD5" s="29"/>
      <c r="BE5" s="4"/>
      <c r="BF5" s="5"/>
      <c r="BG5" s="5"/>
      <c r="BH5" s="6"/>
      <c r="BI5" s="6"/>
      <c r="BJ5" s="6"/>
      <c r="BK5" s="6"/>
      <c r="BL5" s="6"/>
      <c r="BM5" s="6"/>
      <c r="BN5" s="6"/>
    </row>
    <row r="6" spans="1:66" x14ac:dyDescent="0.2">
      <c r="C6" s="26"/>
      <c r="D6" s="27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6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6"/>
      <c r="BF6" s="27"/>
      <c r="BG6" s="27"/>
    </row>
    <row r="7" spans="1:66" x14ac:dyDescent="0.2">
      <c r="A7" s="240">
        <v>1</v>
      </c>
      <c r="B7" s="240">
        <v>2</v>
      </c>
      <c r="C7" s="240">
        <v>3</v>
      </c>
      <c r="D7" s="240">
        <v>4</v>
      </c>
      <c r="E7" s="240">
        <v>5</v>
      </c>
      <c r="F7" s="240">
        <v>6</v>
      </c>
      <c r="G7" s="240">
        <v>7</v>
      </c>
      <c r="H7" s="240">
        <v>8</v>
      </c>
      <c r="I7" s="240">
        <v>9</v>
      </c>
      <c r="J7" s="240">
        <v>10</v>
      </c>
      <c r="K7" s="240">
        <v>11</v>
      </c>
      <c r="L7" s="240">
        <v>12</v>
      </c>
      <c r="M7" s="240">
        <v>13</v>
      </c>
      <c r="N7" s="240">
        <v>14</v>
      </c>
      <c r="O7" s="240">
        <v>15</v>
      </c>
      <c r="P7" s="240">
        <v>16</v>
      </c>
      <c r="Q7" s="240">
        <v>17</v>
      </c>
      <c r="R7" s="240">
        <v>18</v>
      </c>
      <c r="S7" s="240">
        <v>19</v>
      </c>
      <c r="T7" s="240">
        <v>20</v>
      </c>
      <c r="U7" s="240">
        <v>21</v>
      </c>
      <c r="V7" s="240">
        <v>22</v>
      </c>
      <c r="W7" s="240">
        <v>23</v>
      </c>
      <c r="X7" s="240">
        <v>24</v>
      </c>
      <c r="Y7" s="240">
        <v>25</v>
      </c>
      <c r="Z7" s="240">
        <v>26</v>
      </c>
      <c r="AA7" s="240">
        <v>27</v>
      </c>
      <c r="AB7" s="240">
        <v>28</v>
      </c>
      <c r="AC7" s="240">
        <v>29</v>
      </c>
      <c r="AD7" s="240">
        <v>30</v>
      </c>
      <c r="AE7" s="240">
        <v>31</v>
      </c>
      <c r="AF7" s="240">
        <v>32</v>
      </c>
      <c r="AG7" s="240">
        <v>33</v>
      </c>
      <c r="AH7" s="240">
        <v>34</v>
      </c>
      <c r="AI7" s="240">
        <v>35</v>
      </c>
      <c r="AJ7" s="240">
        <v>36</v>
      </c>
      <c r="AK7" s="240">
        <v>37</v>
      </c>
      <c r="AL7" s="240">
        <v>38</v>
      </c>
      <c r="AM7" s="240">
        <v>39</v>
      </c>
      <c r="AN7" s="240">
        <v>40</v>
      </c>
      <c r="AO7" s="240">
        <v>41</v>
      </c>
      <c r="AP7" s="240">
        <v>42</v>
      </c>
      <c r="AQ7" s="240">
        <v>43</v>
      </c>
      <c r="AR7" s="240">
        <v>44</v>
      </c>
      <c r="AS7" s="240">
        <v>45</v>
      </c>
      <c r="AT7" s="240">
        <v>46</v>
      </c>
      <c r="AU7" s="240">
        <v>47</v>
      </c>
      <c r="AV7" s="240">
        <v>48</v>
      </c>
      <c r="AW7" s="240">
        <v>49</v>
      </c>
      <c r="AX7" s="240">
        <v>50</v>
      </c>
      <c r="AY7" s="240">
        <v>51</v>
      </c>
      <c r="AZ7" s="240">
        <v>52</v>
      </c>
      <c r="BA7" s="240">
        <v>53</v>
      </c>
      <c r="BB7" s="240">
        <v>54</v>
      </c>
      <c r="BC7" s="240">
        <v>55</v>
      </c>
      <c r="BD7" s="240">
        <v>56</v>
      </c>
      <c r="BE7" s="240">
        <v>57</v>
      </c>
      <c r="BF7" s="240">
        <v>58</v>
      </c>
      <c r="BG7" s="27"/>
    </row>
    <row r="8" spans="1:66" x14ac:dyDescent="0.2">
      <c r="A8" s="12"/>
      <c r="B8" s="12"/>
      <c r="C8" s="61"/>
      <c r="D8" s="62"/>
      <c r="E8" s="31"/>
      <c r="F8" s="31"/>
      <c r="H8" s="31"/>
      <c r="I8" s="31"/>
      <c r="J8" s="31"/>
      <c r="K8" s="31"/>
      <c r="L8" s="31"/>
      <c r="U8" s="31"/>
      <c r="AA8" s="31"/>
      <c r="AD8" s="21"/>
      <c r="AE8" s="21"/>
      <c r="AG8" s="31"/>
      <c r="AL8" s="31"/>
      <c r="AM8" s="31"/>
      <c r="AR8" s="31"/>
      <c r="AX8" s="31"/>
      <c r="AZ8" s="31"/>
      <c r="BE8" s="61"/>
      <c r="BF8" s="62"/>
      <c r="BG8" s="48"/>
      <c r="BH8" s="28"/>
    </row>
    <row r="9" spans="1:66" x14ac:dyDescent="0.2">
      <c r="A9" s="10" t="s">
        <v>2</v>
      </c>
      <c r="B9" s="11" t="s">
        <v>3</v>
      </c>
      <c r="C9" s="61"/>
      <c r="D9" s="62"/>
      <c r="E9" s="31"/>
      <c r="F9" s="31"/>
      <c r="I9" s="31"/>
      <c r="J9" s="31"/>
      <c r="K9" s="31"/>
      <c r="L9" s="31"/>
      <c r="U9" s="31"/>
      <c r="AA9" s="31"/>
      <c r="AD9" s="21"/>
      <c r="AE9" s="21"/>
      <c r="AG9" s="31"/>
      <c r="AL9" s="31"/>
      <c r="AM9" s="31"/>
      <c r="AR9" s="31"/>
      <c r="AX9" s="31"/>
      <c r="AZ9" s="31"/>
      <c r="BE9" s="61"/>
      <c r="BF9" s="62"/>
      <c r="BG9" s="48"/>
      <c r="BH9" s="28"/>
    </row>
    <row r="10" spans="1:66" x14ac:dyDescent="0.2">
      <c r="A10" s="239" t="s">
        <v>1123</v>
      </c>
      <c r="B10" s="13" t="s">
        <v>4</v>
      </c>
      <c r="C10" s="23">
        <v>6162.3000000000011</v>
      </c>
      <c r="D10" s="24">
        <v>852.6</v>
      </c>
      <c r="E10" s="21">
        <v>5418.1</v>
      </c>
      <c r="F10" s="21">
        <v>108.4</v>
      </c>
      <c r="G10" s="21">
        <v>0</v>
      </c>
      <c r="H10" s="21">
        <v>5418.1</v>
      </c>
      <c r="I10" s="21">
        <v>108.4</v>
      </c>
      <c r="J10" s="21">
        <v>108.4</v>
      </c>
      <c r="K10" s="21">
        <v>0</v>
      </c>
      <c r="L10" s="21">
        <v>0</v>
      </c>
      <c r="M10" s="21">
        <v>0</v>
      </c>
      <c r="N10" s="21">
        <v>0</v>
      </c>
      <c r="O10" s="21">
        <v>0</v>
      </c>
      <c r="P10" s="21">
        <v>0</v>
      </c>
      <c r="Q10" s="21">
        <v>0</v>
      </c>
      <c r="R10" s="21">
        <v>0</v>
      </c>
      <c r="S10" s="21">
        <v>0</v>
      </c>
      <c r="T10" s="21">
        <v>0</v>
      </c>
      <c r="U10" s="21">
        <v>153.1</v>
      </c>
      <c r="V10" s="21">
        <v>0</v>
      </c>
      <c r="W10" s="21">
        <v>0</v>
      </c>
      <c r="X10" s="21">
        <v>0</v>
      </c>
      <c r="Y10" s="21">
        <v>153.1</v>
      </c>
      <c r="Z10" s="21">
        <v>0</v>
      </c>
      <c r="AA10" s="21">
        <v>591.1</v>
      </c>
      <c r="AB10" s="21">
        <v>0</v>
      </c>
      <c r="AC10" s="21">
        <v>91</v>
      </c>
      <c r="AD10" s="21">
        <v>500.1</v>
      </c>
      <c r="AE10" s="21">
        <v>0</v>
      </c>
      <c r="AF10" s="21">
        <v>0</v>
      </c>
      <c r="AG10" s="21">
        <v>0</v>
      </c>
      <c r="AH10" s="21">
        <v>0</v>
      </c>
      <c r="AI10" s="21">
        <v>0</v>
      </c>
      <c r="AJ10" s="21">
        <v>0</v>
      </c>
      <c r="AK10" s="21">
        <v>0</v>
      </c>
      <c r="AL10" s="23">
        <v>79</v>
      </c>
      <c r="AM10" s="21">
        <v>79</v>
      </c>
      <c r="AN10" s="21">
        <v>0</v>
      </c>
      <c r="AO10" s="21">
        <v>0</v>
      </c>
      <c r="AP10" s="21">
        <v>70</v>
      </c>
      <c r="AQ10" s="21">
        <v>9</v>
      </c>
      <c r="AR10" s="21">
        <v>0</v>
      </c>
      <c r="AS10" s="21">
        <v>0</v>
      </c>
      <c r="AT10" s="21">
        <v>0</v>
      </c>
      <c r="AU10" s="21">
        <v>0</v>
      </c>
      <c r="AV10" s="21">
        <v>0</v>
      </c>
      <c r="AW10" s="21">
        <v>0</v>
      </c>
      <c r="AX10" s="21">
        <v>0</v>
      </c>
      <c r="AY10" s="21">
        <v>0</v>
      </c>
      <c r="AZ10" s="21">
        <v>0</v>
      </c>
      <c r="BA10" s="21">
        <v>0</v>
      </c>
      <c r="BB10" s="21">
        <v>0</v>
      </c>
      <c r="BC10" s="21">
        <v>0</v>
      </c>
      <c r="BD10" s="21">
        <v>0</v>
      </c>
      <c r="BE10" s="23">
        <v>6241.3000000000011</v>
      </c>
      <c r="BF10" s="24">
        <v>931.6</v>
      </c>
      <c r="BG10" s="46"/>
      <c r="BH10" s="28"/>
    </row>
    <row r="11" spans="1:66" x14ac:dyDescent="0.2">
      <c r="A11" s="237" t="s">
        <v>1124</v>
      </c>
      <c r="B11" s="13" t="s">
        <v>5</v>
      </c>
      <c r="C11" s="23">
        <v>2796.3</v>
      </c>
      <c r="D11" s="24">
        <v>530.70000000000005</v>
      </c>
      <c r="E11" s="21">
        <v>2311.8000000000002</v>
      </c>
      <c r="F11" s="21">
        <v>46.2</v>
      </c>
      <c r="G11" s="21">
        <v>0</v>
      </c>
      <c r="H11" s="21">
        <v>2311.8000000000002</v>
      </c>
      <c r="I11" s="21">
        <v>46.2</v>
      </c>
      <c r="J11" s="21">
        <v>46.2</v>
      </c>
      <c r="K11" s="21">
        <v>0</v>
      </c>
      <c r="L11" s="21">
        <v>0</v>
      </c>
      <c r="M11" s="21">
        <v>0</v>
      </c>
      <c r="N11" s="21">
        <v>0</v>
      </c>
      <c r="O11" s="21">
        <v>0</v>
      </c>
      <c r="P11" s="21">
        <v>0</v>
      </c>
      <c r="Q11" s="21">
        <v>0</v>
      </c>
      <c r="R11" s="21">
        <v>0</v>
      </c>
      <c r="S11" s="21">
        <v>0</v>
      </c>
      <c r="T11" s="21">
        <v>0</v>
      </c>
      <c r="U11" s="21">
        <v>0</v>
      </c>
      <c r="V11" s="21">
        <v>0</v>
      </c>
      <c r="W11" s="21">
        <v>0</v>
      </c>
      <c r="X11" s="21">
        <v>0</v>
      </c>
      <c r="Y11" s="21">
        <v>0</v>
      </c>
      <c r="Z11" s="21">
        <v>0</v>
      </c>
      <c r="AA11" s="21">
        <v>484.5</v>
      </c>
      <c r="AB11" s="21">
        <v>0</v>
      </c>
      <c r="AC11" s="21">
        <v>8.3000000000000007</v>
      </c>
      <c r="AD11" s="21">
        <v>476.2</v>
      </c>
      <c r="AE11" s="21">
        <v>0</v>
      </c>
      <c r="AF11" s="21">
        <v>0</v>
      </c>
      <c r="AG11" s="21">
        <v>0</v>
      </c>
      <c r="AH11" s="21">
        <v>0</v>
      </c>
      <c r="AI11" s="21">
        <v>0</v>
      </c>
      <c r="AJ11" s="21">
        <v>0</v>
      </c>
      <c r="AK11" s="21">
        <v>0</v>
      </c>
      <c r="AL11" s="23">
        <v>0</v>
      </c>
      <c r="AM11" s="21">
        <v>0</v>
      </c>
      <c r="AN11" s="21">
        <v>0</v>
      </c>
      <c r="AO11" s="21">
        <v>0</v>
      </c>
      <c r="AP11" s="21">
        <v>0</v>
      </c>
      <c r="AQ11" s="21">
        <v>0</v>
      </c>
      <c r="AR11" s="21">
        <v>0</v>
      </c>
      <c r="AS11" s="21">
        <v>0</v>
      </c>
      <c r="AT11" s="21">
        <v>0</v>
      </c>
      <c r="AU11" s="21">
        <v>0</v>
      </c>
      <c r="AV11" s="21">
        <v>0</v>
      </c>
      <c r="AW11" s="21">
        <v>0</v>
      </c>
      <c r="AX11" s="21">
        <v>0</v>
      </c>
      <c r="AY11" s="21">
        <v>0</v>
      </c>
      <c r="AZ11" s="21">
        <v>0</v>
      </c>
      <c r="BA11" s="21">
        <v>0</v>
      </c>
      <c r="BB11" s="21">
        <v>0</v>
      </c>
      <c r="BC11" s="21">
        <v>0</v>
      </c>
      <c r="BD11" s="21">
        <v>0</v>
      </c>
      <c r="BE11" s="23">
        <v>2796.3</v>
      </c>
      <c r="BF11" s="24">
        <v>530.70000000000005</v>
      </c>
      <c r="BG11" s="46"/>
      <c r="BH11" s="28"/>
    </row>
    <row r="12" spans="1:66" x14ac:dyDescent="0.2">
      <c r="A12" s="237" t="s">
        <v>1125</v>
      </c>
      <c r="B12" s="13" t="s">
        <v>6</v>
      </c>
      <c r="C12" s="23">
        <v>6602.2999999999993</v>
      </c>
      <c r="D12" s="24">
        <v>1289.8000000000002</v>
      </c>
      <c r="E12" s="21">
        <v>5420.9</v>
      </c>
      <c r="F12" s="21">
        <v>108.4</v>
      </c>
      <c r="G12" s="21">
        <v>0</v>
      </c>
      <c r="H12" s="21">
        <v>5420.9</v>
      </c>
      <c r="I12" s="21">
        <v>108.4</v>
      </c>
      <c r="J12" s="21">
        <v>108.4</v>
      </c>
      <c r="K12" s="21">
        <v>0</v>
      </c>
      <c r="L12" s="21">
        <v>0</v>
      </c>
      <c r="M12" s="21">
        <v>0</v>
      </c>
      <c r="N12" s="21">
        <v>0</v>
      </c>
      <c r="O12" s="21">
        <v>0</v>
      </c>
      <c r="P12" s="21">
        <v>0</v>
      </c>
      <c r="Q12" s="21">
        <v>0</v>
      </c>
      <c r="R12" s="21">
        <v>0</v>
      </c>
      <c r="S12" s="21">
        <v>0</v>
      </c>
      <c r="T12" s="21">
        <v>0</v>
      </c>
      <c r="U12" s="21">
        <v>0</v>
      </c>
      <c r="V12" s="21">
        <v>0</v>
      </c>
      <c r="W12" s="21">
        <v>0</v>
      </c>
      <c r="X12" s="21">
        <v>0</v>
      </c>
      <c r="Y12" s="21">
        <v>0</v>
      </c>
      <c r="Z12" s="21">
        <v>0</v>
      </c>
      <c r="AA12" s="21">
        <v>1181.4000000000001</v>
      </c>
      <c r="AB12" s="21">
        <v>0</v>
      </c>
      <c r="AC12" s="21">
        <v>18</v>
      </c>
      <c r="AD12" s="21">
        <v>1163.4000000000001</v>
      </c>
      <c r="AE12" s="21">
        <v>0</v>
      </c>
      <c r="AF12" s="21">
        <v>0</v>
      </c>
      <c r="AG12" s="21">
        <v>0</v>
      </c>
      <c r="AH12" s="21">
        <v>0</v>
      </c>
      <c r="AI12" s="21">
        <v>0</v>
      </c>
      <c r="AJ12" s="21">
        <v>0</v>
      </c>
      <c r="AK12" s="21">
        <v>0</v>
      </c>
      <c r="AL12" s="23">
        <v>0</v>
      </c>
      <c r="AM12" s="21">
        <v>0</v>
      </c>
      <c r="AN12" s="21">
        <v>0</v>
      </c>
      <c r="AO12" s="21">
        <v>0</v>
      </c>
      <c r="AP12" s="21">
        <v>0</v>
      </c>
      <c r="AQ12" s="21">
        <v>0</v>
      </c>
      <c r="AR12" s="21">
        <v>0</v>
      </c>
      <c r="AS12" s="21">
        <v>0</v>
      </c>
      <c r="AT12" s="21">
        <v>0</v>
      </c>
      <c r="AU12" s="21">
        <v>0</v>
      </c>
      <c r="AV12" s="21">
        <v>0</v>
      </c>
      <c r="AW12" s="21">
        <v>0</v>
      </c>
      <c r="AX12" s="21">
        <v>0</v>
      </c>
      <c r="AY12" s="21">
        <v>0</v>
      </c>
      <c r="AZ12" s="21">
        <v>0</v>
      </c>
      <c r="BA12" s="21">
        <v>0</v>
      </c>
      <c r="BB12" s="21">
        <v>0</v>
      </c>
      <c r="BC12" s="21">
        <v>0</v>
      </c>
      <c r="BD12" s="21">
        <v>0</v>
      </c>
      <c r="BE12" s="23">
        <v>6602.2999999999993</v>
      </c>
      <c r="BF12" s="24">
        <v>1289.8000000000002</v>
      </c>
      <c r="BG12" s="46"/>
      <c r="BH12" s="28"/>
    </row>
    <row r="13" spans="1:66" x14ac:dyDescent="0.2">
      <c r="A13" s="237" t="s">
        <v>1126</v>
      </c>
      <c r="B13" s="13" t="s">
        <v>7</v>
      </c>
      <c r="C13" s="23">
        <v>2015.6</v>
      </c>
      <c r="D13" s="24">
        <v>371</v>
      </c>
      <c r="E13" s="21">
        <v>1678.2</v>
      </c>
      <c r="F13" s="21">
        <v>33.6</v>
      </c>
      <c r="G13" s="21">
        <v>0</v>
      </c>
      <c r="H13" s="21">
        <v>1678.2</v>
      </c>
      <c r="I13" s="21">
        <v>33.6</v>
      </c>
      <c r="J13" s="21">
        <v>33.6</v>
      </c>
      <c r="K13" s="21">
        <v>0</v>
      </c>
      <c r="L13" s="21">
        <v>0</v>
      </c>
      <c r="M13" s="21">
        <v>0</v>
      </c>
      <c r="N13" s="21">
        <v>0</v>
      </c>
      <c r="O13" s="21">
        <v>0</v>
      </c>
      <c r="P13" s="21">
        <v>0</v>
      </c>
      <c r="Q13" s="21">
        <v>0</v>
      </c>
      <c r="R13" s="21">
        <v>0</v>
      </c>
      <c r="S13" s="21">
        <v>0</v>
      </c>
      <c r="T13" s="21">
        <v>0</v>
      </c>
      <c r="U13" s="21">
        <v>0</v>
      </c>
      <c r="V13" s="21">
        <v>0</v>
      </c>
      <c r="W13" s="21">
        <v>0</v>
      </c>
      <c r="X13" s="21">
        <v>0</v>
      </c>
      <c r="Y13" s="21">
        <v>0</v>
      </c>
      <c r="Z13" s="21">
        <v>0</v>
      </c>
      <c r="AA13" s="21">
        <v>337.4</v>
      </c>
      <c r="AB13" s="21">
        <v>0</v>
      </c>
      <c r="AC13" s="21">
        <v>5.4</v>
      </c>
      <c r="AD13" s="21">
        <v>332</v>
      </c>
      <c r="AE13" s="21">
        <v>0</v>
      </c>
      <c r="AF13" s="21">
        <v>0</v>
      </c>
      <c r="AG13" s="21">
        <v>0</v>
      </c>
      <c r="AH13" s="21">
        <v>0</v>
      </c>
      <c r="AI13" s="21">
        <v>0</v>
      </c>
      <c r="AJ13" s="21">
        <v>0</v>
      </c>
      <c r="AK13" s="21">
        <v>0</v>
      </c>
      <c r="AL13" s="23">
        <v>0</v>
      </c>
      <c r="AM13" s="21">
        <v>0</v>
      </c>
      <c r="AN13" s="21">
        <v>0</v>
      </c>
      <c r="AO13" s="21">
        <v>0</v>
      </c>
      <c r="AP13" s="21">
        <v>0</v>
      </c>
      <c r="AQ13" s="21">
        <v>0</v>
      </c>
      <c r="AR13" s="21">
        <v>0</v>
      </c>
      <c r="AS13" s="21">
        <v>0</v>
      </c>
      <c r="AT13" s="21">
        <v>0</v>
      </c>
      <c r="AU13" s="21">
        <v>0</v>
      </c>
      <c r="AV13" s="21">
        <v>0</v>
      </c>
      <c r="AW13" s="21">
        <v>0</v>
      </c>
      <c r="AX13" s="21">
        <v>0</v>
      </c>
      <c r="AY13" s="21">
        <v>0</v>
      </c>
      <c r="AZ13" s="21">
        <v>0</v>
      </c>
      <c r="BA13" s="21">
        <v>0</v>
      </c>
      <c r="BB13" s="21">
        <v>0</v>
      </c>
      <c r="BC13" s="21">
        <v>0</v>
      </c>
      <c r="BD13" s="21">
        <v>0</v>
      </c>
      <c r="BE13" s="23">
        <v>2015.6</v>
      </c>
      <c r="BF13" s="24">
        <v>371</v>
      </c>
      <c r="BG13" s="46"/>
      <c r="BH13" s="28"/>
    </row>
    <row r="14" spans="1:66" x14ac:dyDescent="0.2">
      <c r="A14" s="237" t="s">
        <v>1127</v>
      </c>
      <c r="B14" s="13" t="s">
        <v>8</v>
      </c>
      <c r="C14" s="23">
        <v>3479.4</v>
      </c>
      <c r="D14" s="24">
        <v>239.99999999999997</v>
      </c>
      <c r="E14" s="21">
        <v>3305.5</v>
      </c>
      <c r="F14" s="21">
        <v>66.099999999999994</v>
      </c>
      <c r="G14" s="21">
        <v>0</v>
      </c>
      <c r="H14" s="21">
        <v>3305.5</v>
      </c>
      <c r="I14" s="21">
        <v>66.099999999999994</v>
      </c>
      <c r="J14" s="21">
        <v>66.099999999999994</v>
      </c>
      <c r="K14" s="21">
        <v>0</v>
      </c>
      <c r="L14" s="21">
        <v>0</v>
      </c>
      <c r="M14" s="21">
        <v>0</v>
      </c>
      <c r="N14" s="21">
        <v>0</v>
      </c>
      <c r="O14" s="21">
        <v>0</v>
      </c>
      <c r="P14" s="21">
        <v>0</v>
      </c>
      <c r="Q14" s="21">
        <v>0</v>
      </c>
      <c r="R14" s="21">
        <v>0</v>
      </c>
      <c r="S14" s="21">
        <v>0</v>
      </c>
      <c r="T14" s="21">
        <v>0</v>
      </c>
      <c r="U14" s="21">
        <v>0</v>
      </c>
      <c r="V14" s="21">
        <v>0</v>
      </c>
      <c r="W14" s="21">
        <v>0</v>
      </c>
      <c r="X14" s="21">
        <v>0</v>
      </c>
      <c r="Y14" s="21">
        <v>0</v>
      </c>
      <c r="Z14" s="21">
        <v>0</v>
      </c>
      <c r="AA14" s="21">
        <v>173.89999999999998</v>
      </c>
      <c r="AB14" s="21">
        <v>0</v>
      </c>
      <c r="AC14" s="21">
        <v>55.8</v>
      </c>
      <c r="AD14" s="21">
        <v>118.1</v>
      </c>
      <c r="AE14" s="21">
        <v>0</v>
      </c>
      <c r="AF14" s="21">
        <v>0</v>
      </c>
      <c r="AG14" s="21">
        <v>0</v>
      </c>
      <c r="AH14" s="21">
        <v>0</v>
      </c>
      <c r="AI14" s="21">
        <v>0</v>
      </c>
      <c r="AJ14" s="21">
        <v>0</v>
      </c>
      <c r="AK14" s="21">
        <v>0</v>
      </c>
      <c r="AL14" s="23">
        <v>0</v>
      </c>
      <c r="AM14" s="21">
        <v>0</v>
      </c>
      <c r="AN14" s="21">
        <v>0</v>
      </c>
      <c r="AO14" s="21">
        <v>0</v>
      </c>
      <c r="AP14" s="21">
        <v>0</v>
      </c>
      <c r="AQ14" s="21">
        <v>0</v>
      </c>
      <c r="AR14" s="21">
        <v>0</v>
      </c>
      <c r="AS14" s="21">
        <v>0</v>
      </c>
      <c r="AT14" s="21">
        <v>0</v>
      </c>
      <c r="AU14" s="21">
        <v>0</v>
      </c>
      <c r="AV14" s="21">
        <v>0</v>
      </c>
      <c r="AW14" s="21">
        <v>0</v>
      </c>
      <c r="AX14" s="21">
        <v>0</v>
      </c>
      <c r="AY14" s="21">
        <v>0</v>
      </c>
      <c r="AZ14" s="21">
        <v>0</v>
      </c>
      <c r="BA14" s="21">
        <v>0</v>
      </c>
      <c r="BB14" s="21">
        <v>0</v>
      </c>
      <c r="BC14" s="21">
        <v>0</v>
      </c>
      <c r="BD14" s="21">
        <v>0</v>
      </c>
      <c r="BE14" s="23">
        <v>3479.4</v>
      </c>
      <c r="BF14" s="24">
        <v>239.99999999999997</v>
      </c>
      <c r="BG14" s="46"/>
      <c r="BH14" s="28"/>
    </row>
    <row r="15" spans="1:66" x14ac:dyDescent="0.2">
      <c r="A15" s="237" t="s">
        <v>1128</v>
      </c>
      <c r="B15" s="13" t="s">
        <v>9</v>
      </c>
      <c r="C15" s="23">
        <v>282.5</v>
      </c>
      <c r="D15" s="24">
        <v>122.89999999999999</v>
      </c>
      <c r="E15" s="21">
        <v>162.9</v>
      </c>
      <c r="F15" s="21">
        <v>3.3</v>
      </c>
      <c r="G15" s="21">
        <v>0</v>
      </c>
      <c r="H15" s="21">
        <v>162.9</v>
      </c>
      <c r="I15" s="21">
        <v>3.3</v>
      </c>
      <c r="J15" s="21">
        <v>3.3</v>
      </c>
      <c r="K15" s="21">
        <v>0</v>
      </c>
      <c r="L15" s="21">
        <v>0</v>
      </c>
      <c r="M15" s="21">
        <v>0</v>
      </c>
      <c r="N15" s="21">
        <v>0</v>
      </c>
      <c r="O15" s="21">
        <v>0</v>
      </c>
      <c r="P15" s="21">
        <v>0</v>
      </c>
      <c r="Q15" s="21">
        <v>0</v>
      </c>
      <c r="R15" s="21">
        <v>0</v>
      </c>
      <c r="S15" s="21">
        <v>0</v>
      </c>
      <c r="T15" s="21">
        <v>0</v>
      </c>
      <c r="U15" s="21">
        <v>0</v>
      </c>
      <c r="V15" s="21">
        <v>0</v>
      </c>
      <c r="W15" s="21">
        <v>0</v>
      </c>
      <c r="X15" s="21">
        <v>0</v>
      </c>
      <c r="Y15" s="21">
        <v>0</v>
      </c>
      <c r="Z15" s="21">
        <v>0</v>
      </c>
      <c r="AA15" s="21">
        <v>119.6</v>
      </c>
      <c r="AB15" s="21">
        <v>0</v>
      </c>
      <c r="AC15" s="21">
        <v>8.8000000000000007</v>
      </c>
      <c r="AD15" s="21">
        <v>110.8</v>
      </c>
      <c r="AE15" s="21">
        <v>0</v>
      </c>
      <c r="AF15" s="21">
        <v>0</v>
      </c>
      <c r="AG15" s="21">
        <v>0</v>
      </c>
      <c r="AH15" s="21">
        <v>0</v>
      </c>
      <c r="AI15" s="21">
        <v>0</v>
      </c>
      <c r="AJ15" s="21">
        <v>0</v>
      </c>
      <c r="AK15" s="21">
        <v>0</v>
      </c>
      <c r="AL15" s="23">
        <v>0</v>
      </c>
      <c r="AM15" s="21">
        <v>0</v>
      </c>
      <c r="AN15" s="21">
        <v>0</v>
      </c>
      <c r="AO15" s="21">
        <v>0</v>
      </c>
      <c r="AP15" s="21">
        <v>0</v>
      </c>
      <c r="AQ15" s="21">
        <v>0</v>
      </c>
      <c r="AR15" s="21">
        <v>0</v>
      </c>
      <c r="AS15" s="21">
        <v>0</v>
      </c>
      <c r="AT15" s="21">
        <v>0</v>
      </c>
      <c r="AU15" s="21">
        <v>0</v>
      </c>
      <c r="AV15" s="21">
        <v>0</v>
      </c>
      <c r="AW15" s="21">
        <v>0</v>
      </c>
      <c r="AX15" s="21">
        <v>0</v>
      </c>
      <c r="AY15" s="21">
        <v>0</v>
      </c>
      <c r="AZ15" s="21">
        <v>0</v>
      </c>
      <c r="BA15" s="21">
        <v>0</v>
      </c>
      <c r="BB15" s="21">
        <v>0</v>
      </c>
      <c r="BC15" s="21">
        <v>0</v>
      </c>
      <c r="BD15" s="21">
        <v>0</v>
      </c>
      <c r="BE15" s="23">
        <v>282.5</v>
      </c>
      <c r="BF15" s="24">
        <v>122.89999999999999</v>
      </c>
      <c r="BG15" s="46"/>
      <c r="BH15" s="28"/>
    </row>
    <row r="16" spans="1:66" x14ac:dyDescent="0.2">
      <c r="A16" s="238" t="s">
        <v>1129</v>
      </c>
      <c r="B16" s="13" t="s">
        <v>10</v>
      </c>
      <c r="C16" s="23">
        <v>4866.2</v>
      </c>
      <c r="D16" s="24">
        <v>1030.6000000000001</v>
      </c>
      <c r="E16" s="21">
        <v>3913.9</v>
      </c>
      <c r="F16" s="21">
        <v>78.3</v>
      </c>
      <c r="G16" s="21">
        <v>0</v>
      </c>
      <c r="H16" s="21">
        <v>3913.9</v>
      </c>
      <c r="I16" s="21">
        <v>78.3</v>
      </c>
      <c r="J16" s="21">
        <v>78.3</v>
      </c>
      <c r="K16" s="21">
        <v>0</v>
      </c>
      <c r="L16" s="21">
        <v>0</v>
      </c>
      <c r="M16" s="21">
        <v>0</v>
      </c>
      <c r="N16" s="21">
        <v>0</v>
      </c>
      <c r="O16" s="21">
        <v>0</v>
      </c>
      <c r="P16" s="21">
        <v>0</v>
      </c>
      <c r="Q16" s="21">
        <v>0</v>
      </c>
      <c r="R16" s="21">
        <v>0</v>
      </c>
      <c r="S16" s="21">
        <v>0</v>
      </c>
      <c r="T16" s="21">
        <v>0</v>
      </c>
      <c r="U16" s="21">
        <v>0</v>
      </c>
      <c r="V16" s="21">
        <v>0</v>
      </c>
      <c r="W16" s="21">
        <v>0</v>
      </c>
      <c r="X16" s="21">
        <v>0</v>
      </c>
      <c r="Y16" s="21">
        <v>0</v>
      </c>
      <c r="Z16" s="21">
        <v>0</v>
      </c>
      <c r="AA16" s="21">
        <v>952.30000000000007</v>
      </c>
      <c r="AB16" s="21">
        <v>0</v>
      </c>
      <c r="AC16" s="21">
        <v>86.7</v>
      </c>
      <c r="AD16" s="21">
        <v>865.6</v>
      </c>
      <c r="AE16" s="21">
        <v>0</v>
      </c>
      <c r="AF16" s="21">
        <v>0</v>
      </c>
      <c r="AG16" s="21">
        <v>0</v>
      </c>
      <c r="AH16" s="21">
        <v>0</v>
      </c>
      <c r="AI16" s="21">
        <v>0</v>
      </c>
      <c r="AJ16" s="21">
        <v>0</v>
      </c>
      <c r="AK16" s="21">
        <v>0</v>
      </c>
      <c r="AL16" s="23">
        <v>2.5</v>
      </c>
      <c r="AM16" s="21">
        <v>2.5</v>
      </c>
      <c r="AN16" s="21">
        <v>0</v>
      </c>
      <c r="AO16" s="21">
        <v>0</v>
      </c>
      <c r="AP16" s="21">
        <v>2.5</v>
      </c>
      <c r="AQ16" s="21">
        <v>0</v>
      </c>
      <c r="AR16" s="21">
        <v>0</v>
      </c>
      <c r="AS16" s="21">
        <v>0</v>
      </c>
      <c r="AT16" s="21">
        <v>0</v>
      </c>
      <c r="AU16" s="21">
        <v>0</v>
      </c>
      <c r="AV16" s="21">
        <v>0</v>
      </c>
      <c r="AW16" s="21">
        <v>0</v>
      </c>
      <c r="AX16" s="21">
        <v>0</v>
      </c>
      <c r="AY16" s="21">
        <v>0</v>
      </c>
      <c r="AZ16" s="21">
        <v>0</v>
      </c>
      <c r="BA16" s="21">
        <v>0</v>
      </c>
      <c r="BB16" s="21">
        <v>0</v>
      </c>
      <c r="BC16" s="21">
        <v>0</v>
      </c>
      <c r="BD16" s="21">
        <v>0</v>
      </c>
      <c r="BE16" s="23">
        <v>4868.7</v>
      </c>
      <c r="BF16" s="24">
        <v>1033.1000000000001</v>
      </c>
      <c r="BG16" s="46"/>
      <c r="BH16" s="28"/>
    </row>
    <row r="17" spans="1:60" x14ac:dyDescent="0.2">
      <c r="A17" s="238" t="s">
        <v>1130</v>
      </c>
      <c r="B17" s="13" t="s">
        <v>58</v>
      </c>
      <c r="C17" s="23">
        <v>237321.40000000002</v>
      </c>
      <c r="D17" s="24">
        <v>35072.300000000003</v>
      </c>
      <c r="E17" s="21">
        <v>224721.2</v>
      </c>
      <c r="F17" s="21">
        <v>22472.1</v>
      </c>
      <c r="G17" s="21">
        <v>0</v>
      </c>
      <c r="H17" s="21">
        <v>224721.2</v>
      </c>
      <c r="I17" s="21">
        <v>22472.1</v>
      </c>
      <c r="J17" s="21">
        <v>0</v>
      </c>
      <c r="K17" s="21">
        <v>22472.1</v>
      </c>
      <c r="L17" s="21">
        <v>4445.2</v>
      </c>
      <c r="M17" s="21">
        <v>0</v>
      </c>
      <c r="N17" s="21">
        <v>0</v>
      </c>
      <c r="O17" s="21">
        <v>4445.2</v>
      </c>
      <c r="P17" s="21">
        <v>0</v>
      </c>
      <c r="Q17" s="21">
        <v>0</v>
      </c>
      <c r="R17" s="21">
        <v>0</v>
      </c>
      <c r="S17" s="21">
        <v>0</v>
      </c>
      <c r="T17" s="21">
        <v>0</v>
      </c>
      <c r="U17" s="21">
        <v>0</v>
      </c>
      <c r="V17" s="21">
        <v>0</v>
      </c>
      <c r="W17" s="21">
        <v>0</v>
      </c>
      <c r="X17" s="21">
        <v>0</v>
      </c>
      <c r="Y17" s="21">
        <v>0</v>
      </c>
      <c r="Z17" s="21">
        <v>0</v>
      </c>
      <c r="AA17" s="21">
        <v>8155</v>
      </c>
      <c r="AB17" s="21">
        <v>0</v>
      </c>
      <c r="AC17" s="21">
        <v>4529.3</v>
      </c>
      <c r="AD17" s="21">
        <v>3625.7</v>
      </c>
      <c r="AE17" s="21">
        <v>0</v>
      </c>
      <c r="AF17" s="21">
        <v>0</v>
      </c>
      <c r="AG17" s="21">
        <v>0</v>
      </c>
      <c r="AH17" s="21">
        <v>0</v>
      </c>
      <c r="AI17" s="21">
        <v>0</v>
      </c>
      <c r="AJ17" s="21">
        <v>0</v>
      </c>
      <c r="AK17" s="21">
        <v>0</v>
      </c>
      <c r="AL17" s="23">
        <v>1952.8</v>
      </c>
      <c r="AM17" s="21">
        <v>1952.8</v>
      </c>
      <c r="AN17" s="21">
        <v>0</v>
      </c>
      <c r="AO17" s="21">
        <v>0</v>
      </c>
      <c r="AP17" s="21">
        <v>1952.8</v>
      </c>
      <c r="AQ17" s="21">
        <v>0</v>
      </c>
      <c r="AR17" s="21">
        <v>0</v>
      </c>
      <c r="AS17" s="21">
        <v>0</v>
      </c>
      <c r="AT17" s="21">
        <v>0</v>
      </c>
      <c r="AU17" s="21">
        <v>0</v>
      </c>
      <c r="AV17" s="21">
        <v>0</v>
      </c>
      <c r="AW17" s="21">
        <v>0</v>
      </c>
      <c r="AX17" s="21">
        <v>0</v>
      </c>
      <c r="AY17" s="21">
        <v>0</v>
      </c>
      <c r="AZ17" s="21">
        <v>0</v>
      </c>
      <c r="BA17" s="21">
        <v>0</v>
      </c>
      <c r="BB17" s="21">
        <v>0</v>
      </c>
      <c r="BC17" s="21">
        <v>0</v>
      </c>
      <c r="BD17" s="21">
        <v>0</v>
      </c>
      <c r="BE17" s="23">
        <v>239274.2</v>
      </c>
      <c r="BF17" s="24">
        <v>37025.100000000006</v>
      </c>
      <c r="BG17" s="46"/>
      <c r="BH17" s="28"/>
    </row>
    <row r="18" spans="1:60" x14ac:dyDescent="0.2">
      <c r="A18" s="237" t="s">
        <v>1131</v>
      </c>
      <c r="B18" s="13" t="s">
        <v>59</v>
      </c>
      <c r="C18" s="23">
        <v>52974.400000000001</v>
      </c>
      <c r="D18" s="24">
        <v>1401.6</v>
      </c>
      <c r="E18" s="21">
        <v>52625.3</v>
      </c>
      <c r="F18" s="21">
        <v>1052.5</v>
      </c>
      <c r="G18" s="21">
        <v>0</v>
      </c>
      <c r="H18" s="21">
        <v>52625.3</v>
      </c>
      <c r="I18" s="21">
        <v>1052.5</v>
      </c>
      <c r="J18" s="21">
        <v>1052.5</v>
      </c>
      <c r="K18" s="21">
        <v>0</v>
      </c>
      <c r="L18" s="21">
        <v>0</v>
      </c>
      <c r="M18" s="21">
        <v>0</v>
      </c>
      <c r="N18" s="21">
        <v>0</v>
      </c>
      <c r="O18" s="21">
        <v>0</v>
      </c>
      <c r="P18" s="21">
        <v>0</v>
      </c>
      <c r="Q18" s="21">
        <v>0</v>
      </c>
      <c r="R18" s="21">
        <v>0</v>
      </c>
      <c r="S18" s="21">
        <v>0</v>
      </c>
      <c r="T18" s="21">
        <v>0</v>
      </c>
      <c r="U18" s="21">
        <v>0</v>
      </c>
      <c r="V18" s="21">
        <v>0</v>
      </c>
      <c r="W18" s="21">
        <v>0</v>
      </c>
      <c r="X18" s="21">
        <v>0</v>
      </c>
      <c r="Y18" s="21">
        <v>0</v>
      </c>
      <c r="Z18" s="21">
        <v>0</v>
      </c>
      <c r="AA18" s="21">
        <v>349.1</v>
      </c>
      <c r="AB18" s="21">
        <v>0</v>
      </c>
      <c r="AC18" s="21">
        <v>161</v>
      </c>
      <c r="AD18" s="21">
        <v>188.1</v>
      </c>
      <c r="AE18" s="21">
        <v>0</v>
      </c>
      <c r="AF18" s="21">
        <v>0</v>
      </c>
      <c r="AG18" s="21">
        <v>0</v>
      </c>
      <c r="AH18" s="21">
        <v>0</v>
      </c>
      <c r="AI18" s="21">
        <v>0</v>
      </c>
      <c r="AJ18" s="21">
        <v>0</v>
      </c>
      <c r="AK18" s="21">
        <v>0</v>
      </c>
      <c r="AL18" s="23">
        <v>86.399999999999991</v>
      </c>
      <c r="AM18" s="21">
        <v>68.599999999999994</v>
      </c>
      <c r="AN18" s="21">
        <v>0</v>
      </c>
      <c r="AO18" s="21">
        <v>0</v>
      </c>
      <c r="AP18" s="21">
        <v>0</v>
      </c>
      <c r="AQ18" s="21">
        <v>68.599999999999994</v>
      </c>
      <c r="AR18" s="21">
        <v>0</v>
      </c>
      <c r="AS18" s="21">
        <v>0</v>
      </c>
      <c r="AT18" s="21">
        <v>0</v>
      </c>
      <c r="AU18" s="21">
        <v>0</v>
      </c>
      <c r="AV18" s="21">
        <v>17.8</v>
      </c>
      <c r="AW18" s="21">
        <v>0</v>
      </c>
      <c r="AX18" s="21">
        <v>0</v>
      </c>
      <c r="AY18" s="21">
        <v>0</v>
      </c>
      <c r="AZ18" s="21">
        <v>0</v>
      </c>
      <c r="BA18" s="21">
        <v>0</v>
      </c>
      <c r="BB18" s="21">
        <v>0</v>
      </c>
      <c r="BC18" s="21">
        <v>0</v>
      </c>
      <c r="BD18" s="21">
        <v>0</v>
      </c>
      <c r="BE18" s="23">
        <v>53060.800000000003</v>
      </c>
      <c r="BF18" s="24">
        <v>1488</v>
      </c>
      <c r="BG18" s="46"/>
      <c r="BH18" s="28"/>
    </row>
    <row r="19" spans="1:60" x14ac:dyDescent="0.2">
      <c r="A19" s="237" t="s">
        <v>1132</v>
      </c>
      <c r="B19" s="13" t="s">
        <v>60</v>
      </c>
      <c r="C19" s="23">
        <v>334.8</v>
      </c>
      <c r="D19" s="24">
        <v>272.5</v>
      </c>
      <c r="E19" s="21">
        <v>63.6</v>
      </c>
      <c r="F19" s="21">
        <v>1.3</v>
      </c>
      <c r="G19" s="21">
        <v>0</v>
      </c>
      <c r="H19" s="21">
        <v>63.6</v>
      </c>
      <c r="I19" s="21">
        <v>1.3</v>
      </c>
      <c r="J19" s="21">
        <v>1.3</v>
      </c>
      <c r="K19" s="21">
        <v>0</v>
      </c>
      <c r="L19" s="21">
        <v>0</v>
      </c>
      <c r="M19" s="21">
        <v>0</v>
      </c>
      <c r="N19" s="21">
        <v>0</v>
      </c>
      <c r="O19" s="21">
        <v>0</v>
      </c>
      <c r="P19" s="21">
        <v>0</v>
      </c>
      <c r="Q19" s="21">
        <v>0</v>
      </c>
      <c r="R19" s="21">
        <v>0</v>
      </c>
      <c r="S19" s="21">
        <v>0</v>
      </c>
      <c r="T19" s="21">
        <v>0</v>
      </c>
      <c r="U19" s="21">
        <v>0</v>
      </c>
      <c r="V19" s="21">
        <v>0</v>
      </c>
      <c r="W19" s="21">
        <v>0</v>
      </c>
      <c r="X19" s="21">
        <v>0</v>
      </c>
      <c r="Y19" s="21">
        <v>0</v>
      </c>
      <c r="Z19" s="21">
        <v>0</v>
      </c>
      <c r="AA19" s="21">
        <v>271.2</v>
      </c>
      <c r="AB19" s="21">
        <v>0</v>
      </c>
      <c r="AC19" s="21">
        <v>6.7</v>
      </c>
      <c r="AD19" s="21">
        <v>264.5</v>
      </c>
      <c r="AE19" s="21">
        <v>0</v>
      </c>
      <c r="AF19" s="21">
        <v>0</v>
      </c>
      <c r="AG19" s="21">
        <v>0</v>
      </c>
      <c r="AH19" s="21">
        <v>0</v>
      </c>
      <c r="AI19" s="21">
        <v>0</v>
      </c>
      <c r="AJ19" s="21">
        <v>0</v>
      </c>
      <c r="AK19" s="21">
        <v>0</v>
      </c>
      <c r="AL19" s="23">
        <v>0</v>
      </c>
      <c r="AM19" s="21">
        <v>0</v>
      </c>
      <c r="AN19" s="21">
        <v>0</v>
      </c>
      <c r="AO19" s="21">
        <v>0</v>
      </c>
      <c r="AP19" s="21">
        <v>0</v>
      </c>
      <c r="AQ19" s="21">
        <v>0</v>
      </c>
      <c r="AR19" s="21">
        <v>0</v>
      </c>
      <c r="AS19" s="21">
        <v>0</v>
      </c>
      <c r="AT19" s="21">
        <v>0</v>
      </c>
      <c r="AU19" s="21">
        <v>0</v>
      </c>
      <c r="AV19" s="21">
        <v>0</v>
      </c>
      <c r="AW19" s="21">
        <v>0</v>
      </c>
      <c r="AX19" s="21">
        <v>0</v>
      </c>
      <c r="AY19" s="21">
        <v>0</v>
      </c>
      <c r="AZ19" s="21">
        <v>0</v>
      </c>
      <c r="BA19" s="21">
        <v>0</v>
      </c>
      <c r="BB19" s="21">
        <v>0</v>
      </c>
      <c r="BC19" s="21">
        <v>0</v>
      </c>
      <c r="BD19" s="21">
        <v>0</v>
      </c>
      <c r="BE19" s="23">
        <v>334.8</v>
      </c>
      <c r="BF19" s="24">
        <v>272.5</v>
      </c>
      <c r="BG19" s="46"/>
      <c r="BH19" s="28"/>
    </row>
    <row r="20" spans="1:60" x14ac:dyDescent="0.2">
      <c r="A20" s="237" t="s">
        <v>1133</v>
      </c>
      <c r="B20" s="13" t="s">
        <v>61</v>
      </c>
      <c r="C20" s="23">
        <v>4117.5</v>
      </c>
      <c r="D20" s="24">
        <v>725.2</v>
      </c>
      <c r="E20" s="21">
        <v>3461.5</v>
      </c>
      <c r="F20" s="21">
        <v>69.2</v>
      </c>
      <c r="G20" s="21">
        <v>0</v>
      </c>
      <c r="H20" s="21">
        <v>3461.5</v>
      </c>
      <c r="I20" s="21">
        <v>69.2</v>
      </c>
      <c r="J20" s="21">
        <v>69.2</v>
      </c>
      <c r="K20" s="21">
        <v>0</v>
      </c>
      <c r="L20" s="21">
        <v>0</v>
      </c>
      <c r="M20" s="21">
        <v>0</v>
      </c>
      <c r="N20" s="21">
        <v>0</v>
      </c>
      <c r="O20" s="21">
        <v>0</v>
      </c>
      <c r="P20" s="21">
        <v>0</v>
      </c>
      <c r="Q20" s="21">
        <v>0</v>
      </c>
      <c r="R20" s="21">
        <v>0</v>
      </c>
      <c r="S20" s="21">
        <v>0</v>
      </c>
      <c r="T20" s="21">
        <v>0</v>
      </c>
      <c r="U20" s="21">
        <v>0</v>
      </c>
      <c r="V20" s="21">
        <v>0</v>
      </c>
      <c r="W20" s="21">
        <v>0</v>
      </c>
      <c r="X20" s="21">
        <v>0</v>
      </c>
      <c r="Y20" s="21">
        <v>0</v>
      </c>
      <c r="Z20" s="21">
        <v>0</v>
      </c>
      <c r="AA20" s="21">
        <v>656</v>
      </c>
      <c r="AB20" s="21">
        <v>0</v>
      </c>
      <c r="AC20" s="21">
        <v>80</v>
      </c>
      <c r="AD20" s="21">
        <v>576</v>
      </c>
      <c r="AE20" s="21">
        <v>0</v>
      </c>
      <c r="AF20" s="21">
        <v>0</v>
      </c>
      <c r="AG20" s="21">
        <v>0</v>
      </c>
      <c r="AH20" s="21">
        <v>0</v>
      </c>
      <c r="AI20" s="21">
        <v>0</v>
      </c>
      <c r="AJ20" s="21">
        <v>0</v>
      </c>
      <c r="AK20" s="21">
        <v>0</v>
      </c>
      <c r="AL20" s="23">
        <v>0</v>
      </c>
      <c r="AM20" s="21">
        <v>0</v>
      </c>
      <c r="AN20" s="21">
        <v>0</v>
      </c>
      <c r="AO20" s="21">
        <v>0</v>
      </c>
      <c r="AP20" s="21">
        <v>0</v>
      </c>
      <c r="AQ20" s="21">
        <v>0</v>
      </c>
      <c r="AR20" s="21">
        <v>0</v>
      </c>
      <c r="AS20" s="21">
        <v>0</v>
      </c>
      <c r="AT20" s="21">
        <v>0</v>
      </c>
      <c r="AU20" s="21">
        <v>0</v>
      </c>
      <c r="AV20" s="21">
        <v>0</v>
      </c>
      <c r="AW20" s="21">
        <v>0</v>
      </c>
      <c r="AX20" s="21">
        <v>0</v>
      </c>
      <c r="AY20" s="21">
        <v>0</v>
      </c>
      <c r="AZ20" s="21">
        <v>0</v>
      </c>
      <c r="BA20" s="21">
        <v>0</v>
      </c>
      <c r="BB20" s="21">
        <v>0</v>
      </c>
      <c r="BC20" s="21">
        <v>0</v>
      </c>
      <c r="BD20" s="21">
        <v>0</v>
      </c>
      <c r="BE20" s="23">
        <v>4117.5</v>
      </c>
      <c r="BF20" s="24">
        <v>725.2</v>
      </c>
      <c r="BG20" s="46"/>
      <c r="BH20" s="28"/>
    </row>
    <row r="21" spans="1:60" x14ac:dyDescent="0.2">
      <c r="A21" s="237" t="s">
        <v>1134</v>
      </c>
      <c r="B21" s="13" t="s">
        <v>62</v>
      </c>
      <c r="C21" s="23">
        <v>12186.3</v>
      </c>
      <c r="D21" s="24">
        <v>1430.3999999999999</v>
      </c>
      <c r="E21" s="21">
        <v>10975.4</v>
      </c>
      <c r="F21" s="21">
        <v>219.5</v>
      </c>
      <c r="G21" s="21">
        <v>0</v>
      </c>
      <c r="H21" s="21">
        <v>10975.4</v>
      </c>
      <c r="I21" s="21">
        <v>219.5</v>
      </c>
      <c r="J21" s="21">
        <v>219.5</v>
      </c>
      <c r="K21" s="21">
        <v>0</v>
      </c>
      <c r="L21" s="21">
        <v>0</v>
      </c>
      <c r="M21" s="21">
        <v>0</v>
      </c>
      <c r="N21" s="21">
        <v>0</v>
      </c>
      <c r="O21" s="21">
        <v>0</v>
      </c>
      <c r="P21" s="21">
        <v>0</v>
      </c>
      <c r="Q21" s="21">
        <v>0</v>
      </c>
      <c r="R21" s="21">
        <v>0</v>
      </c>
      <c r="S21" s="21">
        <v>0</v>
      </c>
      <c r="T21" s="21">
        <v>0</v>
      </c>
      <c r="U21" s="21">
        <v>0</v>
      </c>
      <c r="V21" s="21">
        <v>0</v>
      </c>
      <c r="W21" s="21">
        <v>0</v>
      </c>
      <c r="X21" s="21">
        <v>0</v>
      </c>
      <c r="Y21" s="21">
        <v>0</v>
      </c>
      <c r="Z21" s="21">
        <v>0</v>
      </c>
      <c r="AA21" s="21">
        <v>1210.8999999999999</v>
      </c>
      <c r="AB21" s="21">
        <v>0</v>
      </c>
      <c r="AC21" s="21">
        <v>140.6</v>
      </c>
      <c r="AD21" s="21">
        <v>1070.3</v>
      </c>
      <c r="AE21" s="21">
        <v>0</v>
      </c>
      <c r="AF21" s="21">
        <v>0</v>
      </c>
      <c r="AG21" s="21">
        <v>0</v>
      </c>
      <c r="AH21" s="21">
        <v>0</v>
      </c>
      <c r="AI21" s="21">
        <v>0</v>
      </c>
      <c r="AJ21" s="21">
        <v>0</v>
      </c>
      <c r="AK21" s="21">
        <v>0</v>
      </c>
      <c r="AL21" s="23">
        <v>0</v>
      </c>
      <c r="AM21" s="21">
        <v>0</v>
      </c>
      <c r="AN21" s="21">
        <v>0</v>
      </c>
      <c r="AO21" s="21">
        <v>0</v>
      </c>
      <c r="AP21" s="21">
        <v>0</v>
      </c>
      <c r="AQ21" s="21">
        <v>0</v>
      </c>
      <c r="AR21" s="21">
        <v>0</v>
      </c>
      <c r="AS21" s="21">
        <v>0</v>
      </c>
      <c r="AT21" s="21">
        <v>0</v>
      </c>
      <c r="AU21" s="21">
        <v>0</v>
      </c>
      <c r="AV21" s="21">
        <v>0</v>
      </c>
      <c r="AW21" s="21">
        <v>0</v>
      </c>
      <c r="AX21" s="21">
        <v>0</v>
      </c>
      <c r="AY21" s="21">
        <v>0</v>
      </c>
      <c r="AZ21" s="21">
        <v>0</v>
      </c>
      <c r="BA21" s="21">
        <v>0</v>
      </c>
      <c r="BB21" s="21">
        <v>0</v>
      </c>
      <c r="BC21" s="21">
        <v>0</v>
      </c>
      <c r="BD21" s="21">
        <v>0</v>
      </c>
      <c r="BE21" s="23">
        <v>12186.3</v>
      </c>
      <c r="BF21" s="24">
        <v>1430.3999999999999</v>
      </c>
      <c r="BG21" s="46"/>
      <c r="BH21" s="28"/>
    </row>
    <row r="22" spans="1:60" x14ac:dyDescent="0.2">
      <c r="A22" s="237" t="s">
        <v>1135</v>
      </c>
      <c r="B22" s="13" t="s">
        <v>63</v>
      </c>
      <c r="C22" s="23">
        <v>2326.8999999999996</v>
      </c>
      <c r="D22" s="24">
        <v>177.70000000000002</v>
      </c>
      <c r="E22" s="21">
        <v>2193.1</v>
      </c>
      <c r="F22" s="21">
        <v>43.9</v>
      </c>
      <c r="G22" s="21">
        <v>0</v>
      </c>
      <c r="H22" s="21">
        <v>2193.1</v>
      </c>
      <c r="I22" s="21">
        <v>43.9</v>
      </c>
      <c r="J22" s="21">
        <v>43.9</v>
      </c>
      <c r="K22" s="21">
        <v>0</v>
      </c>
      <c r="L22" s="21">
        <v>0</v>
      </c>
      <c r="M22" s="21">
        <v>0</v>
      </c>
      <c r="N22" s="21">
        <v>0</v>
      </c>
      <c r="O22" s="21">
        <v>0</v>
      </c>
      <c r="P22" s="21">
        <v>0</v>
      </c>
      <c r="Q22" s="21">
        <v>0</v>
      </c>
      <c r="R22" s="21">
        <v>0</v>
      </c>
      <c r="S22" s="21">
        <v>0</v>
      </c>
      <c r="T22" s="21">
        <v>0</v>
      </c>
      <c r="U22" s="21">
        <v>3.6</v>
      </c>
      <c r="V22" s="21">
        <v>0</v>
      </c>
      <c r="W22" s="21">
        <v>0</v>
      </c>
      <c r="X22" s="21">
        <v>0</v>
      </c>
      <c r="Y22" s="21">
        <v>3.6</v>
      </c>
      <c r="Z22" s="21">
        <v>0</v>
      </c>
      <c r="AA22" s="21">
        <v>130.20000000000002</v>
      </c>
      <c r="AB22" s="21">
        <v>0</v>
      </c>
      <c r="AC22" s="21">
        <v>30.3</v>
      </c>
      <c r="AD22" s="21">
        <v>99.9</v>
      </c>
      <c r="AE22" s="21">
        <v>0</v>
      </c>
      <c r="AF22" s="21">
        <v>0</v>
      </c>
      <c r="AG22" s="21">
        <v>0</v>
      </c>
      <c r="AH22" s="21">
        <v>0</v>
      </c>
      <c r="AI22" s="21">
        <v>0</v>
      </c>
      <c r="AJ22" s="21">
        <v>0</v>
      </c>
      <c r="AK22" s="21">
        <v>0</v>
      </c>
      <c r="AL22" s="23">
        <v>110.2</v>
      </c>
      <c r="AM22" s="21">
        <v>110.2</v>
      </c>
      <c r="AN22" s="21">
        <v>0</v>
      </c>
      <c r="AO22" s="21">
        <v>0</v>
      </c>
      <c r="AP22" s="21">
        <v>110.2</v>
      </c>
      <c r="AQ22" s="21">
        <v>0</v>
      </c>
      <c r="AR22" s="21">
        <v>0</v>
      </c>
      <c r="AS22" s="21">
        <v>0</v>
      </c>
      <c r="AT22" s="21">
        <v>0</v>
      </c>
      <c r="AU22" s="21">
        <v>0</v>
      </c>
      <c r="AV22" s="21">
        <v>0</v>
      </c>
      <c r="AW22" s="21">
        <v>0</v>
      </c>
      <c r="AX22" s="21">
        <v>0</v>
      </c>
      <c r="AY22" s="21">
        <v>0</v>
      </c>
      <c r="AZ22" s="21">
        <v>0</v>
      </c>
      <c r="BA22" s="21">
        <v>0</v>
      </c>
      <c r="BB22" s="21">
        <v>0</v>
      </c>
      <c r="BC22" s="21">
        <v>0</v>
      </c>
      <c r="BD22" s="21">
        <v>0</v>
      </c>
      <c r="BE22" s="23">
        <v>2437.0999999999995</v>
      </c>
      <c r="BF22" s="24">
        <v>287.90000000000003</v>
      </c>
      <c r="BG22" s="46"/>
      <c r="BH22" s="28"/>
    </row>
    <row r="23" spans="1:60" x14ac:dyDescent="0.2">
      <c r="A23" s="237" t="s">
        <v>1136</v>
      </c>
      <c r="B23" s="13" t="s">
        <v>64</v>
      </c>
      <c r="C23" s="23">
        <v>1058.5</v>
      </c>
      <c r="D23" s="24">
        <v>517.29999999999995</v>
      </c>
      <c r="E23" s="21">
        <v>552.20000000000005</v>
      </c>
      <c r="F23" s="21">
        <v>11</v>
      </c>
      <c r="G23" s="21">
        <v>0</v>
      </c>
      <c r="H23" s="21">
        <v>552.20000000000005</v>
      </c>
      <c r="I23" s="21">
        <v>11</v>
      </c>
      <c r="J23" s="21">
        <v>11</v>
      </c>
      <c r="K23" s="21">
        <v>0</v>
      </c>
      <c r="L23" s="21">
        <v>0</v>
      </c>
      <c r="M23" s="21">
        <v>0</v>
      </c>
      <c r="N23" s="21">
        <v>0</v>
      </c>
      <c r="O23" s="21">
        <v>0</v>
      </c>
      <c r="P23" s="21">
        <v>0</v>
      </c>
      <c r="Q23" s="21">
        <v>0</v>
      </c>
      <c r="R23" s="21">
        <v>0</v>
      </c>
      <c r="S23" s="21">
        <v>0</v>
      </c>
      <c r="T23" s="21">
        <v>0</v>
      </c>
      <c r="U23" s="21">
        <v>0</v>
      </c>
      <c r="V23" s="21">
        <v>0</v>
      </c>
      <c r="W23" s="21">
        <v>0</v>
      </c>
      <c r="X23" s="21">
        <v>0</v>
      </c>
      <c r="Y23" s="21">
        <v>0</v>
      </c>
      <c r="Z23" s="21">
        <v>0</v>
      </c>
      <c r="AA23" s="21">
        <v>506.29999999999995</v>
      </c>
      <c r="AB23" s="21">
        <v>0</v>
      </c>
      <c r="AC23" s="21">
        <v>67.099999999999994</v>
      </c>
      <c r="AD23" s="21">
        <v>439.2</v>
      </c>
      <c r="AE23" s="21">
        <v>0</v>
      </c>
      <c r="AF23" s="21">
        <v>0</v>
      </c>
      <c r="AG23" s="21">
        <v>0</v>
      </c>
      <c r="AH23" s="21">
        <v>0</v>
      </c>
      <c r="AI23" s="21">
        <v>0</v>
      </c>
      <c r="AJ23" s="21">
        <v>0</v>
      </c>
      <c r="AK23" s="21">
        <v>0</v>
      </c>
      <c r="AL23" s="23">
        <v>0</v>
      </c>
      <c r="AM23" s="21">
        <v>0</v>
      </c>
      <c r="AN23" s="21">
        <v>0</v>
      </c>
      <c r="AO23" s="21">
        <v>0</v>
      </c>
      <c r="AP23" s="21">
        <v>0</v>
      </c>
      <c r="AQ23" s="21">
        <v>0</v>
      </c>
      <c r="AR23" s="21">
        <v>0</v>
      </c>
      <c r="AS23" s="21">
        <v>0</v>
      </c>
      <c r="AT23" s="21">
        <v>0</v>
      </c>
      <c r="AU23" s="21">
        <v>0</v>
      </c>
      <c r="AV23" s="21">
        <v>0</v>
      </c>
      <c r="AW23" s="21">
        <v>0</v>
      </c>
      <c r="AX23" s="21">
        <v>0</v>
      </c>
      <c r="AY23" s="21">
        <v>0</v>
      </c>
      <c r="AZ23" s="21">
        <v>0</v>
      </c>
      <c r="BA23" s="21">
        <v>0</v>
      </c>
      <c r="BB23" s="21">
        <v>0</v>
      </c>
      <c r="BC23" s="21">
        <v>0</v>
      </c>
      <c r="BD23" s="21">
        <v>0</v>
      </c>
      <c r="BE23" s="23">
        <v>1058.5</v>
      </c>
      <c r="BF23" s="24">
        <v>517.29999999999995</v>
      </c>
      <c r="BG23" s="46"/>
      <c r="BH23" s="28"/>
    </row>
    <row r="24" spans="1:60" x14ac:dyDescent="0.2">
      <c r="A24" s="237" t="s">
        <v>1137</v>
      </c>
      <c r="B24" s="13" t="s">
        <v>1118</v>
      </c>
      <c r="C24" s="23">
        <v>63466.2</v>
      </c>
      <c r="D24" s="24">
        <v>8438.2000000000007</v>
      </c>
      <c r="E24" s="21">
        <v>61142.2</v>
      </c>
      <c r="F24" s="21">
        <v>6114.2</v>
      </c>
      <c r="G24" s="21">
        <v>0</v>
      </c>
      <c r="H24" s="21">
        <v>61142.2</v>
      </c>
      <c r="I24" s="21">
        <v>6114.2</v>
      </c>
      <c r="J24" s="21">
        <v>0</v>
      </c>
      <c r="K24" s="21">
        <v>6114.2</v>
      </c>
      <c r="L24" s="21">
        <v>1490.3</v>
      </c>
      <c r="M24" s="21">
        <v>0</v>
      </c>
      <c r="N24" s="21">
        <v>0</v>
      </c>
      <c r="O24" s="21">
        <v>1490.3</v>
      </c>
      <c r="P24" s="21">
        <v>0</v>
      </c>
      <c r="Q24" s="21">
        <v>0</v>
      </c>
      <c r="R24" s="21">
        <v>0</v>
      </c>
      <c r="S24" s="21">
        <v>0</v>
      </c>
      <c r="T24" s="21">
        <v>0</v>
      </c>
      <c r="U24" s="21">
        <v>0</v>
      </c>
      <c r="V24" s="21">
        <v>0</v>
      </c>
      <c r="W24" s="21">
        <v>0</v>
      </c>
      <c r="X24" s="21">
        <v>0</v>
      </c>
      <c r="Y24" s="21">
        <v>0</v>
      </c>
      <c r="Z24" s="21">
        <v>0</v>
      </c>
      <c r="AA24" s="21">
        <v>833.7</v>
      </c>
      <c r="AB24" s="21">
        <v>0</v>
      </c>
      <c r="AC24" s="21">
        <v>346.8</v>
      </c>
      <c r="AD24" s="21">
        <v>486.9</v>
      </c>
      <c r="AE24" s="21">
        <v>0</v>
      </c>
      <c r="AF24" s="21">
        <v>0</v>
      </c>
      <c r="AG24" s="21">
        <v>0</v>
      </c>
      <c r="AH24" s="21">
        <v>0</v>
      </c>
      <c r="AI24" s="21">
        <v>0</v>
      </c>
      <c r="AJ24" s="21">
        <v>0</v>
      </c>
      <c r="AK24" s="21">
        <v>0</v>
      </c>
      <c r="AL24" s="23">
        <v>167.8</v>
      </c>
      <c r="AM24" s="21">
        <v>167.8</v>
      </c>
      <c r="AN24" s="21">
        <v>0</v>
      </c>
      <c r="AO24" s="21">
        <v>0</v>
      </c>
      <c r="AP24" s="21">
        <v>146.80000000000001</v>
      </c>
      <c r="AQ24" s="21">
        <v>21</v>
      </c>
      <c r="AR24" s="21">
        <v>0</v>
      </c>
      <c r="AS24" s="21">
        <v>0</v>
      </c>
      <c r="AT24" s="21">
        <v>0</v>
      </c>
      <c r="AU24" s="21">
        <v>0</v>
      </c>
      <c r="AV24" s="21">
        <v>0</v>
      </c>
      <c r="AW24" s="21">
        <v>0</v>
      </c>
      <c r="AX24" s="21">
        <v>0</v>
      </c>
      <c r="AY24" s="21">
        <v>0</v>
      </c>
      <c r="AZ24" s="21">
        <v>0</v>
      </c>
      <c r="BA24" s="21">
        <v>0</v>
      </c>
      <c r="BB24" s="21">
        <v>0</v>
      </c>
      <c r="BC24" s="21">
        <v>0</v>
      </c>
      <c r="BD24" s="21">
        <v>0</v>
      </c>
      <c r="BE24" s="23">
        <v>63634</v>
      </c>
      <c r="BF24" s="24">
        <v>8606</v>
      </c>
      <c r="BG24" s="46"/>
      <c r="BH24" s="28"/>
    </row>
    <row r="25" spans="1:60" x14ac:dyDescent="0.2">
      <c r="A25" s="237" t="s">
        <v>1138</v>
      </c>
      <c r="B25" s="13" t="s">
        <v>66</v>
      </c>
      <c r="C25" s="23">
        <v>98132.9</v>
      </c>
      <c r="D25" s="24">
        <v>2232.1</v>
      </c>
      <c r="E25" s="21">
        <v>97858</v>
      </c>
      <c r="F25" s="21">
        <v>1957.2</v>
      </c>
      <c r="G25" s="21">
        <v>0</v>
      </c>
      <c r="H25" s="21">
        <v>97858</v>
      </c>
      <c r="I25" s="21">
        <v>1957.2</v>
      </c>
      <c r="J25" s="21">
        <v>1957.2</v>
      </c>
      <c r="K25" s="21">
        <v>0</v>
      </c>
      <c r="L25" s="21">
        <v>0</v>
      </c>
      <c r="M25" s="21">
        <v>0</v>
      </c>
      <c r="N25" s="21">
        <v>0</v>
      </c>
      <c r="O25" s="21">
        <v>0</v>
      </c>
      <c r="P25" s="21">
        <v>0</v>
      </c>
      <c r="Q25" s="21">
        <v>0</v>
      </c>
      <c r="R25" s="21">
        <v>0</v>
      </c>
      <c r="S25" s="21">
        <v>0</v>
      </c>
      <c r="T25" s="21">
        <v>0</v>
      </c>
      <c r="U25" s="21">
        <v>0</v>
      </c>
      <c r="V25" s="21">
        <v>0</v>
      </c>
      <c r="W25" s="21">
        <v>0</v>
      </c>
      <c r="X25" s="21">
        <v>0</v>
      </c>
      <c r="Y25" s="21">
        <v>0</v>
      </c>
      <c r="Z25" s="21">
        <v>0</v>
      </c>
      <c r="AA25" s="21">
        <v>274.89999999999998</v>
      </c>
      <c r="AB25" s="21">
        <v>0</v>
      </c>
      <c r="AC25" s="21">
        <v>66.900000000000006</v>
      </c>
      <c r="AD25" s="21">
        <v>208</v>
      </c>
      <c r="AE25" s="21">
        <v>0</v>
      </c>
      <c r="AF25" s="21">
        <v>0</v>
      </c>
      <c r="AG25" s="21">
        <v>0</v>
      </c>
      <c r="AH25" s="21">
        <v>0</v>
      </c>
      <c r="AI25" s="21">
        <v>0</v>
      </c>
      <c r="AJ25" s="21">
        <v>0</v>
      </c>
      <c r="AK25" s="21">
        <v>0</v>
      </c>
      <c r="AL25" s="23">
        <v>165.5</v>
      </c>
      <c r="AM25" s="21">
        <v>116.1</v>
      </c>
      <c r="AN25" s="21">
        <v>0</v>
      </c>
      <c r="AO25" s="21">
        <v>0</v>
      </c>
      <c r="AP25" s="21">
        <v>0</v>
      </c>
      <c r="AQ25" s="21">
        <v>116.1</v>
      </c>
      <c r="AR25" s="21">
        <v>0</v>
      </c>
      <c r="AS25" s="21">
        <v>0</v>
      </c>
      <c r="AT25" s="21">
        <v>0</v>
      </c>
      <c r="AU25" s="21">
        <v>0</v>
      </c>
      <c r="AV25" s="21">
        <v>49.4</v>
      </c>
      <c r="AW25" s="21">
        <v>0</v>
      </c>
      <c r="AX25" s="21">
        <v>0</v>
      </c>
      <c r="AY25" s="21">
        <v>0</v>
      </c>
      <c r="AZ25" s="21">
        <v>0</v>
      </c>
      <c r="BA25" s="21">
        <v>0</v>
      </c>
      <c r="BB25" s="21">
        <v>0</v>
      </c>
      <c r="BC25" s="21">
        <v>0</v>
      </c>
      <c r="BD25" s="21">
        <v>0</v>
      </c>
      <c r="BE25" s="23">
        <v>98298.4</v>
      </c>
      <c r="BF25" s="24">
        <v>2397.6</v>
      </c>
      <c r="BG25" s="46"/>
      <c r="BH25" s="28"/>
    </row>
    <row r="26" spans="1:60" x14ac:dyDescent="0.2">
      <c r="A26" s="237" t="s">
        <v>1139</v>
      </c>
      <c r="B26" s="13" t="s">
        <v>67</v>
      </c>
      <c r="C26" s="23">
        <v>978.90000000000009</v>
      </c>
      <c r="D26" s="24">
        <v>301.5</v>
      </c>
      <c r="E26" s="21">
        <v>691.2</v>
      </c>
      <c r="F26" s="21">
        <v>13.8</v>
      </c>
      <c r="G26" s="21">
        <v>0</v>
      </c>
      <c r="H26" s="21">
        <v>691.2</v>
      </c>
      <c r="I26" s="21">
        <v>13.8</v>
      </c>
      <c r="J26" s="21">
        <v>13.8</v>
      </c>
      <c r="K26" s="21">
        <v>0</v>
      </c>
      <c r="L26" s="21">
        <v>0</v>
      </c>
      <c r="M26" s="21">
        <v>0</v>
      </c>
      <c r="N26" s="21">
        <v>0</v>
      </c>
      <c r="O26" s="21">
        <v>0</v>
      </c>
      <c r="P26" s="21">
        <v>0</v>
      </c>
      <c r="Q26" s="21">
        <v>0</v>
      </c>
      <c r="R26" s="21">
        <v>0</v>
      </c>
      <c r="S26" s="21">
        <v>0</v>
      </c>
      <c r="T26" s="21">
        <v>0</v>
      </c>
      <c r="U26" s="21">
        <v>0.2</v>
      </c>
      <c r="V26" s="21">
        <v>0</v>
      </c>
      <c r="W26" s="21">
        <v>0</v>
      </c>
      <c r="X26" s="21">
        <v>0</v>
      </c>
      <c r="Y26" s="21">
        <v>0.2</v>
      </c>
      <c r="Z26" s="21">
        <v>0</v>
      </c>
      <c r="AA26" s="21">
        <v>287.5</v>
      </c>
      <c r="AB26" s="21">
        <v>0</v>
      </c>
      <c r="AC26" s="21">
        <v>16.7</v>
      </c>
      <c r="AD26" s="21">
        <v>270.8</v>
      </c>
      <c r="AE26" s="21">
        <v>0</v>
      </c>
      <c r="AF26" s="21">
        <v>0</v>
      </c>
      <c r="AG26" s="21">
        <v>0</v>
      </c>
      <c r="AH26" s="21">
        <v>0</v>
      </c>
      <c r="AI26" s="21">
        <v>0</v>
      </c>
      <c r="AJ26" s="21">
        <v>0</v>
      </c>
      <c r="AK26" s="21">
        <v>0</v>
      </c>
      <c r="AL26" s="23">
        <v>28</v>
      </c>
      <c r="AM26" s="21">
        <v>28</v>
      </c>
      <c r="AN26" s="21">
        <v>0</v>
      </c>
      <c r="AO26" s="21">
        <v>0</v>
      </c>
      <c r="AP26" s="21">
        <v>28</v>
      </c>
      <c r="AQ26" s="21">
        <v>0</v>
      </c>
      <c r="AR26" s="21">
        <v>0</v>
      </c>
      <c r="AS26" s="21">
        <v>0</v>
      </c>
      <c r="AT26" s="21">
        <v>0</v>
      </c>
      <c r="AU26" s="21">
        <v>0</v>
      </c>
      <c r="AV26" s="21">
        <v>0</v>
      </c>
      <c r="AW26" s="21">
        <v>0</v>
      </c>
      <c r="AX26" s="21">
        <v>0</v>
      </c>
      <c r="AY26" s="21">
        <v>0</v>
      </c>
      <c r="AZ26" s="21">
        <v>0</v>
      </c>
      <c r="BA26" s="21">
        <v>0</v>
      </c>
      <c r="BB26" s="21">
        <v>0</v>
      </c>
      <c r="BC26" s="21">
        <v>0</v>
      </c>
      <c r="BD26" s="21">
        <v>0</v>
      </c>
      <c r="BE26" s="23">
        <v>1006.9000000000001</v>
      </c>
      <c r="BF26" s="24">
        <v>329.5</v>
      </c>
      <c r="BG26" s="46"/>
      <c r="BH26" s="28"/>
    </row>
    <row r="27" spans="1:60" x14ac:dyDescent="0.2">
      <c r="A27" s="237" t="s">
        <v>1140</v>
      </c>
      <c r="B27" s="13" t="s">
        <v>68</v>
      </c>
      <c r="C27" s="23">
        <v>10416.6</v>
      </c>
      <c r="D27" s="24">
        <v>781.2</v>
      </c>
      <c r="E27" s="21">
        <v>9832</v>
      </c>
      <c r="F27" s="21">
        <v>196.6</v>
      </c>
      <c r="G27" s="21">
        <v>0</v>
      </c>
      <c r="H27" s="21">
        <v>9832</v>
      </c>
      <c r="I27" s="21">
        <v>196.6</v>
      </c>
      <c r="J27" s="21">
        <v>196.6</v>
      </c>
      <c r="K27" s="21">
        <v>0</v>
      </c>
      <c r="L27" s="21">
        <v>0</v>
      </c>
      <c r="M27" s="21">
        <v>0</v>
      </c>
      <c r="N27" s="21">
        <v>0</v>
      </c>
      <c r="O27" s="21">
        <v>0</v>
      </c>
      <c r="P27" s="21">
        <v>0</v>
      </c>
      <c r="Q27" s="21">
        <v>0</v>
      </c>
      <c r="R27" s="21">
        <v>0</v>
      </c>
      <c r="S27" s="21">
        <v>0</v>
      </c>
      <c r="T27" s="21">
        <v>0</v>
      </c>
      <c r="U27" s="21">
        <v>0</v>
      </c>
      <c r="V27" s="21">
        <v>0</v>
      </c>
      <c r="W27" s="21">
        <v>0</v>
      </c>
      <c r="X27" s="21">
        <v>0</v>
      </c>
      <c r="Y27" s="21">
        <v>0</v>
      </c>
      <c r="Z27" s="21">
        <v>0</v>
      </c>
      <c r="AA27" s="21">
        <v>584.6</v>
      </c>
      <c r="AB27" s="21">
        <v>0</v>
      </c>
      <c r="AC27" s="21">
        <v>28.2</v>
      </c>
      <c r="AD27" s="21">
        <v>556.4</v>
      </c>
      <c r="AE27" s="21">
        <v>0</v>
      </c>
      <c r="AF27" s="21">
        <v>0</v>
      </c>
      <c r="AG27" s="21">
        <v>0</v>
      </c>
      <c r="AH27" s="21">
        <v>0</v>
      </c>
      <c r="AI27" s="21">
        <v>0</v>
      </c>
      <c r="AJ27" s="21">
        <v>0</v>
      </c>
      <c r="AK27" s="21">
        <v>0</v>
      </c>
      <c r="AL27" s="23">
        <v>0</v>
      </c>
      <c r="AM27" s="21">
        <v>0</v>
      </c>
      <c r="AN27" s="21">
        <v>0</v>
      </c>
      <c r="AO27" s="21">
        <v>0</v>
      </c>
      <c r="AP27" s="21">
        <v>0</v>
      </c>
      <c r="AQ27" s="21">
        <v>0</v>
      </c>
      <c r="AR27" s="21">
        <v>0</v>
      </c>
      <c r="AS27" s="21">
        <v>0</v>
      </c>
      <c r="AT27" s="21">
        <v>0</v>
      </c>
      <c r="AU27" s="21">
        <v>0</v>
      </c>
      <c r="AV27" s="21">
        <v>0</v>
      </c>
      <c r="AW27" s="21">
        <v>0</v>
      </c>
      <c r="AX27" s="21">
        <v>0</v>
      </c>
      <c r="AY27" s="21">
        <v>0</v>
      </c>
      <c r="AZ27" s="21">
        <v>0</v>
      </c>
      <c r="BA27" s="21">
        <v>0</v>
      </c>
      <c r="BB27" s="21">
        <v>0</v>
      </c>
      <c r="BC27" s="21">
        <v>0</v>
      </c>
      <c r="BD27" s="21">
        <v>0</v>
      </c>
      <c r="BE27" s="23">
        <v>10416.6</v>
      </c>
      <c r="BF27" s="24">
        <v>781.2</v>
      </c>
      <c r="BG27" s="46"/>
      <c r="BH27" s="28"/>
    </row>
    <row r="28" spans="1:60" x14ac:dyDescent="0.2">
      <c r="A28" s="237" t="s">
        <v>1141</v>
      </c>
      <c r="B28" s="13" t="s">
        <v>69</v>
      </c>
      <c r="C28" s="23">
        <v>1974.5</v>
      </c>
      <c r="D28" s="24">
        <v>208.4</v>
      </c>
      <c r="E28" s="21">
        <v>1802.1</v>
      </c>
      <c r="F28" s="21">
        <v>36</v>
      </c>
      <c r="G28" s="21">
        <v>0</v>
      </c>
      <c r="H28" s="21">
        <v>1802.1</v>
      </c>
      <c r="I28" s="21">
        <v>36</v>
      </c>
      <c r="J28" s="21">
        <v>36</v>
      </c>
      <c r="K28" s="21">
        <v>0</v>
      </c>
      <c r="L28" s="21">
        <v>0</v>
      </c>
      <c r="M28" s="21">
        <v>0</v>
      </c>
      <c r="N28" s="21">
        <v>0</v>
      </c>
      <c r="O28" s="21">
        <v>0</v>
      </c>
      <c r="P28" s="21">
        <v>0</v>
      </c>
      <c r="Q28" s="21">
        <v>0</v>
      </c>
      <c r="R28" s="21">
        <v>0</v>
      </c>
      <c r="S28" s="21">
        <v>0</v>
      </c>
      <c r="T28" s="21">
        <v>0</v>
      </c>
      <c r="U28" s="21">
        <v>0</v>
      </c>
      <c r="V28" s="21">
        <v>0</v>
      </c>
      <c r="W28" s="21">
        <v>0</v>
      </c>
      <c r="X28" s="21">
        <v>0</v>
      </c>
      <c r="Y28" s="21">
        <v>0</v>
      </c>
      <c r="Z28" s="21">
        <v>0</v>
      </c>
      <c r="AA28" s="21">
        <v>172.4</v>
      </c>
      <c r="AB28" s="21">
        <v>0</v>
      </c>
      <c r="AC28" s="21">
        <v>76.900000000000006</v>
      </c>
      <c r="AD28" s="21">
        <v>95.5</v>
      </c>
      <c r="AE28" s="21">
        <v>0</v>
      </c>
      <c r="AF28" s="21">
        <v>0</v>
      </c>
      <c r="AG28" s="21">
        <v>0</v>
      </c>
      <c r="AH28" s="21">
        <v>0</v>
      </c>
      <c r="AI28" s="21">
        <v>0</v>
      </c>
      <c r="AJ28" s="21">
        <v>0</v>
      </c>
      <c r="AK28" s="21">
        <v>0</v>
      </c>
      <c r="AL28" s="23">
        <v>0</v>
      </c>
      <c r="AM28" s="21">
        <v>0</v>
      </c>
      <c r="AN28" s="21">
        <v>0</v>
      </c>
      <c r="AO28" s="21">
        <v>0</v>
      </c>
      <c r="AP28" s="21">
        <v>0</v>
      </c>
      <c r="AQ28" s="21">
        <v>0</v>
      </c>
      <c r="AR28" s="21">
        <v>0</v>
      </c>
      <c r="AS28" s="21">
        <v>0</v>
      </c>
      <c r="AT28" s="21">
        <v>0</v>
      </c>
      <c r="AU28" s="21">
        <v>0</v>
      </c>
      <c r="AV28" s="21">
        <v>0</v>
      </c>
      <c r="AW28" s="21">
        <v>0</v>
      </c>
      <c r="AX28" s="21">
        <v>0</v>
      </c>
      <c r="AY28" s="21">
        <v>0</v>
      </c>
      <c r="AZ28" s="21">
        <v>0</v>
      </c>
      <c r="BA28" s="21">
        <v>0</v>
      </c>
      <c r="BB28" s="21">
        <v>0</v>
      </c>
      <c r="BC28" s="21">
        <v>0</v>
      </c>
      <c r="BD28" s="21">
        <v>0</v>
      </c>
      <c r="BE28" s="23">
        <v>1974.5</v>
      </c>
      <c r="BF28" s="24">
        <v>208.4</v>
      </c>
      <c r="BG28" s="46"/>
      <c r="BH28" s="28"/>
    </row>
    <row r="29" spans="1:60" x14ac:dyDescent="0.2">
      <c r="A29" s="237" t="s">
        <v>1142</v>
      </c>
      <c r="B29" s="13" t="s">
        <v>70</v>
      </c>
      <c r="C29" s="23">
        <v>115185.9</v>
      </c>
      <c r="D29" s="24">
        <v>14097.900000000001</v>
      </c>
      <c r="E29" s="21">
        <v>112320</v>
      </c>
      <c r="F29" s="21">
        <v>11232</v>
      </c>
      <c r="G29" s="21">
        <v>0</v>
      </c>
      <c r="H29" s="21">
        <v>112320</v>
      </c>
      <c r="I29" s="21">
        <v>11232</v>
      </c>
      <c r="J29" s="21">
        <v>0</v>
      </c>
      <c r="K29" s="21">
        <v>11232</v>
      </c>
      <c r="L29" s="21">
        <v>1426.2</v>
      </c>
      <c r="M29" s="21">
        <v>0</v>
      </c>
      <c r="N29" s="21">
        <v>0</v>
      </c>
      <c r="O29" s="21">
        <v>1426.2</v>
      </c>
      <c r="P29" s="21">
        <v>0</v>
      </c>
      <c r="Q29" s="21">
        <v>0</v>
      </c>
      <c r="R29" s="21">
        <v>0</v>
      </c>
      <c r="S29" s="21">
        <v>0</v>
      </c>
      <c r="T29" s="21">
        <v>0</v>
      </c>
      <c r="U29" s="21">
        <v>0</v>
      </c>
      <c r="V29" s="21">
        <v>0</v>
      </c>
      <c r="W29" s="21">
        <v>0</v>
      </c>
      <c r="X29" s="21">
        <v>0</v>
      </c>
      <c r="Y29" s="21">
        <v>0</v>
      </c>
      <c r="Z29" s="21">
        <v>0</v>
      </c>
      <c r="AA29" s="21">
        <v>1439.7</v>
      </c>
      <c r="AB29" s="21">
        <v>0</v>
      </c>
      <c r="AC29" s="21">
        <v>328.5</v>
      </c>
      <c r="AD29" s="21">
        <v>1111.2</v>
      </c>
      <c r="AE29" s="21">
        <v>0</v>
      </c>
      <c r="AF29" s="21">
        <v>0</v>
      </c>
      <c r="AG29" s="21">
        <v>0</v>
      </c>
      <c r="AH29" s="21">
        <v>0</v>
      </c>
      <c r="AI29" s="21">
        <v>0</v>
      </c>
      <c r="AJ29" s="21">
        <v>0</v>
      </c>
      <c r="AK29" s="21">
        <v>0</v>
      </c>
      <c r="AL29" s="23">
        <v>360.1</v>
      </c>
      <c r="AM29" s="21">
        <v>360.1</v>
      </c>
      <c r="AN29" s="21">
        <v>0</v>
      </c>
      <c r="AO29" s="21">
        <v>0</v>
      </c>
      <c r="AP29" s="21">
        <v>310</v>
      </c>
      <c r="AQ29" s="21">
        <v>50.1</v>
      </c>
      <c r="AR29" s="21">
        <v>0</v>
      </c>
      <c r="AS29" s="21">
        <v>0</v>
      </c>
      <c r="AT29" s="21">
        <v>0</v>
      </c>
      <c r="AU29" s="21">
        <v>0</v>
      </c>
      <c r="AV29" s="21">
        <v>0</v>
      </c>
      <c r="AW29" s="21">
        <v>0</v>
      </c>
      <c r="AX29" s="21">
        <v>0</v>
      </c>
      <c r="AY29" s="21">
        <v>0</v>
      </c>
      <c r="AZ29" s="21">
        <v>0</v>
      </c>
      <c r="BA29" s="21">
        <v>0</v>
      </c>
      <c r="BB29" s="21">
        <v>0</v>
      </c>
      <c r="BC29" s="21">
        <v>0</v>
      </c>
      <c r="BD29" s="21">
        <v>0</v>
      </c>
      <c r="BE29" s="23">
        <v>115546</v>
      </c>
      <c r="BF29" s="24">
        <v>14458.000000000002</v>
      </c>
      <c r="BG29" s="46"/>
      <c r="BH29" s="28"/>
    </row>
    <row r="30" spans="1:60" x14ac:dyDescent="0.2">
      <c r="A30" s="237" t="s">
        <v>1143</v>
      </c>
      <c r="B30" s="13" t="s">
        <v>71</v>
      </c>
      <c r="C30" s="23">
        <v>15412.6</v>
      </c>
      <c r="D30" s="24">
        <v>732.8</v>
      </c>
      <c r="E30" s="21">
        <v>14979.4</v>
      </c>
      <c r="F30" s="21">
        <v>299.60000000000002</v>
      </c>
      <c r="G30" s="21">
        <v>0</v>
      </c>
      <c r="H30" s="21">
        <v>14979.4</v>
      </c>
      <c r="I30" s="21">
        <v>299.60000000000002</v>
      </c>
      <c r="J30" s="21">
        <v>299.60000000000002</v>
      </c>
      <c r="K30" s="21">
        <v>0</v>
      </c>
      <c r="L30" s="21">
        <v>0</v>
      </c>
      <c r="M30" s="21">
        <v>0</v>
      </c>
      <c r="N30" s="21">
        <v>0</v>
      </c>
      <c r="O30" s="21">
        <v>0</v>
      </c>
      <c r="P30" s="21">
        <v>0</v>
      </c>
      <c r="Q30" s="21">
        <v>0</v>
      </c>
      <c r="R30" s="21">
        <v>0</v>
      </c>
      <c r="S30" s="21">
        <v>0</v>
      </c>
      <c r="T30" s="21">
        <v>0</v>
      </c>
      <c r="U30" s="21">
        <v>0</v>
      </c>
      <c r="V30" s="21">
        <v>0</v>
      </c>
      <c r="W30" s="21">
        <v>0</v>
      </c>
      <c r="X30" s="21">
        <v>0</v>
      </c>
      <c r="Y30" s="21">
        <v>0</v>
      </c>
      <c r="Z30" s="21">
        <v>0</v>
      </c>
      <c r="AA30" s="21">
        <v>433.2</v>
      </c>
      <c r="AB30" s="21">
        <v>0</v>
      </c>
      <c r="AC30" s="21">
        <v>92.2</v>
      </c>
      <c r="AD30" s="21">
        <v>341</v>
      </c>
      <c r="AE30" s="21">
        <v>0</v>
      </c>
      <c r="AF30" s="21">
        <v>0</v>
      </c>
      <c r="AG30" s="21">
        <v>0</v>
      </c>
      <c r="AH30" s="21">
        <v>0</v>
      </c>
      <c r="AI30" s="21">
        <v>0</v>
      </c>
      <c r="AJ30" s="21">
        <v>0</v>
      </c>
      <c r="AK30" s="21">
        <v>0</v>
      </c>
      <c r="AL30" s="23">
        <v>0</v>
      </c>
      <c r="AM30" s="21">
        <v>0</v>
      </c>
      <c r="AN30" s="21">
        <v>0</v>
      </c>
      <c r="AO30" s="21">
        <v>0</v>
      </c>
      <c r="AP30" s="21">
        <v>0</v>
      </c>
      <c r="AQ30" s="21">
        <v>0</v>
      </c>
      <c r="AR30" s="21">
        <v>0</v>
      </c>
      <c r="AS30" s="21">
        <v>0</v>
      </c>
      <c r="AT30" s="21">
        <v>0</v>
      </c>
      <c r="AU30" s="21">
        <v>0</v>
      </c>
      <c r="AV30" s="21">
        <v>0</v>
      </c>
      <c r="AW30" s="21">
        <v>0</v>
      </c>
      <c r="AX30" s="21">
        <v>0</v>
      </c>
      <c r="AY30" s="21">
        <v>0</v>
      </c>
      <c r="AZ30" s="21">
        <v>0</v>
      </c>
      <c r="BA30" s="21">
        <v>0</v>
      </c>
      <c r="BB30" s="21">
        <v>0</v>
      </c>
      <c r="BC30" s="21">
        <v>0</v>
      </c>
      <c r="BD30" s="21">
        <v>0</v>
      </c>
      <c r="BE30" s="23">
        <v>15412.6</v>
      </c>
      <c r="BF30" s="24">
        <v>732.8</v>
      </c>
      <c r="BG30" s="46"/>
      <c r="BH30" s="28"/>
    </row>
    <row r="31" spans="1:60" x14ac:dyDescent="0.2">
      <c r="A31" s="237" t="s">
        <v>1144</v>
      </c>
      <c r="B31" s="13" t="s">
        <v>72</v>
      </c>
      <c r="C31" s="23">
        <v>225583.8</v>
      </c>
      <c r="D31" s="24">
        <v>25983.8</v>
      </c>
      <c r="E31" s="21">
        <v>221777.8</v>
      </c>
      <c r="F31" s="21">
        <v>22177.8</v>
      </c>
      <c r="G31" s="21">
        <v>0</v>
      </c>
      <c r="H31" s="21">
        <v>221777.8</v>
      </c>
      <c r="I31" s="21">
        <v>22177.8</v>
      </c>
      <c r="J31" s="21">
        <v>0</v>
      </c>
      <c r="K31" s="21">
        <v>22177.8</v>
      </c>
      <c r="L31" s="21">
        <v>2288.8000000000002</v>
      </c>
      <c r="M31" s="21">
        <v>0</v>
      </c>
      <c r="N31" s="21">
        <v>0</v>
      </c>
      <c r="O31" s="21">
        <v>2288.8000000000002</v>
      </c>
      <c r="P31" s="21">
        <v>0</v>
      </c>
      <c r="Q31" s="21">
        <v>0</v>
      </c>
      <c r="R31" s="21">
        <v>0</v>
      </c>
      <c r="S31" s="21">
        <v>0</v>
      </c>
      <c r="T31" s="21">
        <v>0</v>
      </c>
      <c r="U31" s="21">
        <v>0</v>
      </c>
      <c r="V31" s="21">
        <v>0</v>
      </c>
      <c r="W31" s="21">
        <v>0</v>
      </c>
      <c r="X31" s="21">
        <v>0</v>
      </c>
      <c r="Y31" s="21">
        <v>0</v>
      </c>
      <c r="Z31" s="21">
        <v>0</v>
      </c>
      <c r="AA31" s="21">
        <v>1517.2</v>
      </c>
      <c r="AB31" s="21">
        <v>0</v>
      </c>
      <c r="AC31" s="21">
        <v>1067.2</v>
      </c>
      <c r="AD31" s="21">
        <v>450</v>
      </c>
      <c r="AE31" s="21">
        <v>0</v>
      </c>
      <c r="AF31" s="21">
        <v>0</v>
      </c>
      <c r="AG31" s="21">
        <v>0</v>
      </c>
      <c r="AH31" s="21">
        <v>0</v>
      </c>
      <c r="AI31" s="21">
        <v>0</v>
      </c>
      <c r="AJ31" s="21">
        <v>0</v>
      </c>
      <c r="AK31" s="21">
        <v>0</v>
      </c>
      <c r="AL31" s="23">
        <v>518.5</v>
      </c>
      <c r="AM31" s="21">
        <v>518.5</v>
      </c>
      <c r="AN31" s="21">
        <v>0</v>
      </c>
      <c r="AO31" s="21">
        <v>0</v>
      </c>
      <c r="AP31" s="21">
        <v>518.5</v>
      </c>
      <c r="AQ31" s="21">
        <v>0</v>
      </c>
      <c r="AR31" s="21">
        <v>0</v>
      </c>
      <c r="AS31" s="21">
        <v>0</v>
      </c>
      <c r="AT31" s="21">
        <v>0</v>
      </c>
      <c r="AU31" s="21">
        <v>0</v>
      </c>
      <c r="AV31" s="21">
        <v>0</v>
      </c>
      <c r="AW31" s="21">
        <v>0</v>
      </c>
      <c r="AX31" s="21">
        <v>0</v>
      </c>
      <c r="AY31" s="21">
        <v>0</v>
      </c>
      <c r="AZ31" s="21">
        <v>0</v>
      </c>
      <c r="BA31" s="21">
        <v>0</v>
      </c>
      <c r="BB31" s="21">
        <v>0</v>
      </c>
      <c r="BC31" s="21">
        <v>0</v>
      </c>
      <c r="BD31" s="21">
        <v>0</v>
      </c>
      <c r="BE31" s="23">
        <v>226102.3</v>
      </c>
      <c r="BF31" s="24">
        <v>26502.3</v>
      </c>
      <c r="BG31" s="46"/>
      <c r="BH31" s="28"/>
    </row>
    <row r="32" spans="1:60" x14ac:dyDescent="0.2">
      <c r="A32" s="14"/>
      <c r="B32" s="15" t="s">
        <v>55</v>
      </c>
      <c r="C32" s="23">
        <v>867675.8</v>
      </c>
      <c r="D32" s="24">
        <v>96810.5</v>
      </c>
      <c r="E32" s="20">
        <v>837206.3</v>
      </c>
      <c r="F32" s="20">
        <v>66341</v>
      </c>
      <c r="G32" s="20">
        <v>0</v>
      </c>
      <c r="H32" s="20">
        <v>837206.3</v>
      </c>
      <c r="I32" s="20">
        <v>66341</v>
      </c>
      <c r="J32" s="20">
        <v>4344.9000000000005</v>
      </c>
      <c r="K32" s="20">
        <v>61996.100000000006</v>
      </c>
      <c r="L32" s="20">
        <v>9650.5</v>
      </c>
      <c r="M32" s="20">
        <v>0</v>
      </c>
      <c r="N32" s="20">
        <v>0</v>
      </c>
      <c r="O32" s="20">
        <v>9650.5</v>
      </c>
      <c r="P32" s="20">
        <v>0</v>
      </c>
      <c r="Q32" s="20">
        <v>0</v>
      </c>
      <c r="R32" s="20">
        <v>0</v>
      </c>
      <c r="S32" s="20">
        <v>0</v>
      </c>
      <c r="T32" s="20">
        <v>0</v>
      </c>
      <c r="U32" s="20">
        <v>156.89999999999998</v>
      </c>
      <c r="V32" s="20">
        <v>0</v>
      </c>
      <c r="W32" s="20">
        <v>0</v>
      </c>
      <c r="X32" s="20">
        <v>0</v>
      </c>
      <c r="Y32" s="20">
        <v>156.89999999999998</v>
      </c>
      <c r="Z32" s="20">
        <v>0</v>
      </c>
      <c r="AA32" s="20">
        <v>20662.099999999999</v>
      </c>
      <c r="AB32" s="20">
        <v>0</v>
      </c>
      <c r="AC32" s="20">
        <v>7312.4</v>
      </c>
      <c r="AD32" s="20">
        <v>13349.699999999999</v>
      </c>
      <c r="AE32" s="20"/>
      <c r="AF32" s="20">
        <v>0</v>
      </c>
      <c r="AG32" s="20">
        <v>0</v>
      </c>
      <c r="AH32" s="20">
        <v>0</v>
      </c>
      <c r="AI32" s="20">
        <v>0</v>
      </c>
      <c r="AJ32" s="20">
        <v>0</v>
      </c>
      <c r="AK32" s="20">
        <v>0</v>
      </c>
      <c r="AL32" s="20">
        <v>3470.7999999999997</v>
      </c>
      <c r="AM32" s="20">
        <v>3403.6</v>
      </c>
      <c r="AN32" s="20">
        <v>0</v>
      </c>
      <c r="AO32" s="20">
        <v>0</v>
      </c>
      <c r="AP32" s="20">
        <v>3138.8</v>
      </c>
      <c r="AQ32" s="20">
        <v>264.8</v>
      </c>
      <c r="AR32" s="20">
        <v>0</v>
      </c>
      <c r="AS32" s="20">
        <v>0</v>
      </c>
      <c r="AT32" s="20">
        <v>0</v>
      </c>
      <c r="AU32" s="20">
        <v>0</v>
      </c>
      <c r="AV32" s="20">
        <v>67.2</v>
      </c>
      <c r="AW32" s="20">
        <v>0</v>
      </c>
      <c r="AX32" s="20">
        <v>0</v>
      </c>
      <c r="AY32" s="20"/>
      <c r="AZ32" s="20">
        <v>0</v>
      </c>
      <c r="BA32" s="20"/>
      <c r="BB32" s="20"/>
      <c r="BC32" s="20"/>
      <c r="BD32" s="20"/>
      <c r="BE32" s="20">
        <v>871146.60000000009</v>
      </c>
      <c r="BF32" s="32">
        <v>100281.3</v>
      </c>
      <c r="BG32" s="47"/>
      <c r="BH32" s="28"/>
    </row>
    <row r="33" spans="1:60" x14ac:dyDescent="0.2">
      <c r="A33" s="16"/>
      <c r="B33" s="17" t="s">
        <v>56</v>
      </c>
      <c r="C33" s="23">
        <v>63898.2</v>
      </c>
      <c r="D33" s="24">
        <v>248719.1</v>
      </c>
      <c r="E33" s="21">
        <v>0</v>
      </c>
      <c r="F33" s="21">
        <v>184820.9</v>
      </c>
      <c r="G33" s="21">
        <v>0</v>
      </c>
      <c r="H33" s="21">
        <v>0</v>
      </c>
      <c r="I33" s="21">
        <v>184820.9</v>
      </c>
      <c r="L33" s="21">
        <v>14322.1</v>
      </c>
      <c r="M33" s="21">
        <v>0</v>
      </c>
      <c r="N33" s="21">
        <v>0</v>
      </c>
      <c r="O33" s="21">
        <v>14322.1</v>
      </c>
      <c r="P33" s="21">
        <v>0</v>
      </c>
      <c r="Q33" s="21">
        <v>0</v>
      </c>
      <c r="R33" s="21">
        <v>0</v>
      </c>
      <c r="S33" s="21">
        <v>0</v>
      </c>
      <c r="T33" s="21">
        <v>0</v>
      </c>
      <c r="U33" s="21">
        <v>38161</v>
      </c>
      <c r="V33" s="21">
        <v>31136</v>
      </c>
      <c r="W33" s="21">
        <v>6659</v>
      </c>
      <c r="X33" s="21">
        <v>0</v>
      </c>
      <c r="Y33" s="21">
        <v>366</v>
      </c>
      <c r="Z33" s="21">
        <v>0</v>
      </c>
      <c r="AA33" s="21">
        <v>0</v>
      </c>
      <c r="AB33" s="21">
        <v>0</v>
      </c>
      <c r="AC33" s="21">
        <v>0</v>
      </c>
      <c r="AD33" s="21">
        <v>0</v>
      </c>
      <c r="AE33" s="21">
        <v>0</v>
      </c>
      <c r="AF33" s="21">
        <v>0</v>
      </c>
      <c r="AG33" s="21">
        <v>0</v>
      </c>
      <c r="AH33" s="21">
        <v>0</v>
      </c>
      <c r="AI33" s="21">
        <v>0</v>
      </c>
      <c r="AJ33" s="21">
        <v>11415.1</v>
      </c>
      <c r="AK33" s="21">
        <v>0</v>
      </c>
      <c r="AL33" s="23">
        <v>14472.900000000001</v>
      </c>
      <c r="AM33" s="21">
        <v>6810.7</v>
      </c>
      <c r="AN33" s="21">
        <v>0</v>
      </c>
      <c r="AO33" s="21">
        <v>0</v>
      </c>
      <c r="AP33" s="21">
        <v>5881.8</v>
      </c>
      <c r="AQ33" s="21">
        <v>928.9</v>
      </c>
      <c r="AR33" s="21">
        <v>0</v>
      </c>
      <c r="AS33" s="21">
        <v>0</v>
      </c>
      <c r="AT33" s="21">
        <v>0</v>
      </c>
      <c r="AU33" s="21">
        <v>0</v>
      </c>
      <c r="AV33" s="21">
        <v>139.6</v>
      </c>
      <c r="AW33" s="21">
        <v>2850.2</v>
      </c>
      <c r="AX33" s="21">
        <v>4672.4000000000005</v>
      </c>
      <c r="AY33" s="21">
        <v>165.1</v>
      </c>
      <c r="AZ33" s="21">
        <v>4507.3</v>
      </c>
      <c r="BA33" s="21">
        <v>1352.2</v>
      </c>
      <c r="BB33" s="21">
        <v>3155.1</v>
      </c>
      <c r="BC33" s="21">
        <v>0</v>
      </c>
      <c r="BD33" s="21">
        <v>0</v>
      </c>
      <c r="BE33" s="23">
        <v>78371.100000000006</v>
      </c>
      <c r="BF33" s="24">
        <v>263192</v>
      </c>
      <c r="BG33" s="46"/>
      <c r="BH33" s="28"/>
    </row>
    <row r="34" spans="1:60" x14ac:dyDescent="0.2">
      <c r="A34" s="14"/>
      <c r="B34" s="15" t="s">
        <v>57</v>
      </c>
      <c r="C34" s="20">
        <v>931574</v>
      </c>
      <c r="D34" s="32">
        <v>345529.59999999998</v>
      </c>
      <c r="E34" s="20">
        <v>837206.3</v>
      </c>
      <c r="F34" s="20">
        <v>251161.9</v>
      </c>
      <c r="G34" s="20">
        <v>0</v>
      </c>
      <c r="H34" s="20">
        <v>837206.3</v>
      </c>
      <c r="I34" s="20">
        <v>251161.9</v>
      </c>
      <c r="J34" s="20">
        <v>4344.9000000000005</v>
      </c>
      <c r="K34" s="20">
        <v>61996.100000000006</v>
      </c>
      <c r="L34" s="20">
        <v>23972.6</v>
      </c>
      <c r="M34" s="20">
        <v>0</v>
      </c>
      <c r="N34" s="20">
        <v>0</v>
      </c>
      <c r="O34" s="20">
        <v>23972.6</v>
      </c>
      <c r="P34" s="20">
        <v>0</v>
      </c>
      <c r="Q34" s="20">
        <v>0</v>
      </c>
      <c r="R34" s="20">
        <v>0</v>
      </c>
      <c r="S34" s="20">
        <v>0</v>
      </c>
      <c r="T34" s="20">
        <v>0</v>
      </c>
      <c r="U34" s="20">
        <v>38317.9</v>
      </c>
      <c r="V34" s="20">
        <v>31136</v>
      </c>
      <c r="W34" s="20">
        <v>6659</v>
      </c>
      <c r="X34" s="20">
        <v>0</v>
      </c>
      <c r="Y34" s="20">
        <v>522.9</v>
      </c>
      <c r="Z34" s="20">
        <v>0</v>
      </c>
      <c r="AA34" s="20">
        <v>20662.099999999999</v>
      </c>
      <c r="AB34" s="20">
        <v>0</v>
      </c>
      <c r="AC34" s="20">
        <v>7312.4</v>
      </c>
      <c r="AD34" s="20">
        <v>13349.699999999999</v>
      </c>
      <c r="AE34" s="20"/>
      <c r="AF34" s="20">
        <v>0</v>
      </c>
      <c r="AG34" s="20">
        <v>0</v>
      </c>
      <c r="AH34" s="20">
        <v>0</v>
      </c>
      <c r="AI34" s="20">
        <v>0</v>
      </c>
      <c r="AJ34" s="20">
        <v>11415.1</v>
      </c>
      <c r="AK34" s="20">
        <v>0</v>
      </c>
      <c r="AL34" s="20">
        <v>17943.7</v>
      </c>
      <c r="AM34" s="20">
        <v>10214.299999999999</v>
      </c>
      <c r="AN34" s="20">
        <v>0</v>
      </c>
      <c r="AO34" s="20">
        <v>0</v>
      </c>
      <c r="AP34" s="20">
        <v>9020.6</v>
      </c>
      <c r="AQ34" s="20">
        <v>1193.7</v>
      </c>
      <c r="AR34" s="20">
        <v>0</v>
      </c>
      <c r="AS34" s="20">
        <v>0</v>
      </c>
      <c r="AT34" s="20">
        <v>0</v>
      </c>
      <c r="AU34" s="20">
        <v>0</v>
      </c>
      <c r="AV34" s="20">
        <v>206.8</v>
      </c>
      <c r="AW34" s="20">
        <v>2850.2</v>
      </c>
      <c r="AX34" s="20">
        <v>4672.4000000000005</v>
      </c>
      <c r="AY34" s="20">
        <v>165.1</v>
      </c>
      <c r="AZ34" s="20">
        <v>4507.3</v>
      </c>
      <c r="BA34" s="20">
        <v>1352.2</v>
      </c>
      <c r="BB34" s="20">
        <v>3155.1</v>
      </c>
      <c r="BC34" s="20">
        <v>0</v>
      </c>
      <c r="BD34" s="20">
        <v>0</v>
      </c>
      <c r="BE34" s="20">
        <v>949517.70000000007</v>
      </c>
      <c r="BF34" s="32">
        <v>363473.3</v>
      </c>
      <c r="BG34" s="47"/>
      <c r="BH34" s="28"/>
    </row>
  </sheetData>
  <autoFilter ref="A7:BN34"/>
  <mergeCells count="67">
    <mergeCell ref="U1:Y1"/>
    <mergeCell ref="T2:T4"/>
    <mergeCell ref="U2:U4"/>
    <mergeCell ref="V2:Y2"/>
    <mergeCell ref="E3:F4"/>
    <mergeCell ref="V3:V4"/>
    <mergeCell ref="W3:W4"/>
    <mergeCell ref="X3:X4"/>
    <mergeCell ref="Y3:Y4"/>
    <mergeCell ref="A1:A4"/>
    <mergeCell ref="B1:B4"/>
    <mergeCell ref="C1:D3"/>
    <mergeCell ref="E1:K1"/>
    <mergeCell ref="L1:T1"/>
    <mergeCell ref="H3:I4"/>
    <mergeCell ref="J3:J4"/>
    <mergeCell ref="K3:K4"/>
    <mergeCell ref="N3:N4"/>
    <mergeCell ref="AV1:AV4"/>
    <mergeCell ref="AW1:AW4"/>
    <mergeCell ref="AX1:BD1"/>
    <mergeCell ref="BE1:BF3"/>
    <mergeCell ref="AD3:AD4"/>
    <mergeCell ref="AX2:AX4"/>
    <mergeCell ref="AY2:BD2"/>
    <mergeCell ref="AY3:AY4"/>
    <mergeCell ref="AZ3:AZ4"/>
    <mergeCell ref="BD3:BD4"/>
    <mergeCell ref="BA3:BB3"/>
    <mergeCell ref="BC3:BC4"/>
    <mergeCell ref="AM1:AQ1"/>
    <mergeCell ref="AB2:AF2"/>
    <mergeCell ref="AG2:AG4"/>
    <mergeCell ref="AH2:AI2"/>
    <mergeCell ref="P2:P4"/>
    <mergeCell ref="Q2:Q4"/>
    <mergeCell ref="R2:R4"/>
    <mergeCell ref="S2:S4"/>
    <mergeCell ref="AR1:AU1"/>
    <mergeCell ref="AA2:AA4"/>
    <mergeCell ref="AA1:AF1"/>
    <mergeCell ref="AG1:AI1"/>
    <mergeCell ref="AJ1:AJ4"/>
    <mergeCell ref="AK1:AK4"/>
    <mergeCell ref="AL1:AL4"/>
    <mergeCell ref="AQ3:AQ4"/>
    <mergeCell ref="AE3:AE4"/>
    <mergeCell ref="AF3:AF4"/>
    <mergeCell ref="AH3:AH4"/>
    <mergeCell ref="AI3:AI4"/>
    <mergeCell ref="G2:G4"/>
    <mergeCell ref="J2:K2"/>
    <mergeCell ref="L2:L4"/>
    <mergeCell ref="M2:M4"/>
    <mergeCell ref="O2:O4"/>
    <mergeCell ref="AT2:AT4"/>
    <mergeCell ref="AU2:AU4"/>
    <mergeCell ref="AP3:AP4"/>
    <mergeCell ref="Z3:Z4"/>
    <mergeCell ref="AB3:AB4"/>
    <mergeCell ref="AC3:AC4"/>
    <mergeCell ref="AO3:AO4"/>
    <mergeCell ref="AM2:AM4"/>
    <mergeCell ref="AN2:AQ2"/>
    <mergeCell ref="AR2:AR4"/>
    <mergeCell ref="AS2:AS4"/>
    <mergeCell ref="AN3:AN4"/>
  </mergeCells>
  <conditionalFormatting sqref="A9 A18:A20">
    <cfRule type="expression" dxfId="85" priority="211" stopIfTrue="1">
      <formula>RIGHT($A9,2)="00"</formula>
    </cfRule>
  </conditionalFormatting>
  <conditionalFormatting sqref="A32:B34">
    <cfRule type="expression" dxfId="84" priority="212" stopIfTrue="1">
      <formula>RIGHT($A30,2)="00"</formula>
    </cfRule>
  </conditionalFormatting>
  <conditionalFormatting sqref="B9">
    <cfRule type="expression" dxfId="83" priority="219" stopIfTrue="1">
      <formula>RIGHT(#REF!,2)="00"</formula>
    </cfRule>
  </conditionalFormatting>
  <conditionalFormatting sqref="A10:A11">
    <cfRule type="expression" dxfId="82" priority="146" stopIfTrue="1">
      <formula>RIGHT($A10,2)="00"</formula>
    </cfRule>
  </conditionalFormatting>
  <conditionalFormatting sqref="A12:A14">
    <cfRule type="expression" dxfId="81" priority="145" stopIfTrue="1">
      <formula>RIGHT($A12,2)="00"</formula>
    </cfRule>
  </conditionalFormatting>
  <conditionalFormatting sqref="A15">
    <cfRule type="expression" dxfId="80" priority="144" stopIfTrue="1">
      <formula>RIGHT($A15,2)="00"</formula>
    </cfRule>
  </conditionalFormatting>
  <conditionalFormatting sqref="A21">
    <cfRule type="expression" dxfId="79" priority="142" stopIfTrue="1">
      <formula>RIGHT($A21,2)="00"</formula>
    </cfRule>
  </conditionalFormatting>
  <conditionalFormatting sqref="A22">
    <cfRule type="expression" dxfId="78" priority="141" stopIfTrue="1">
      <formula>RIGHT($A22,2)="00"</formula>
    </cfRule>
  </conditionalFormatting>
  <conditionalFormatting sqref="A23">
    <cfRule type="expression" dxfId="77" priority="140" stopIfTrue="1">
      <formula>RIGHT($A23,2)="00"</formula>
    </cfRule>
  </conditionalFormatting>
  <conditionalFormatting sqref="A24">
    <cfRule type="expression" dxfId="76" priority="139" stopIfTrue="1">
      <formula>RIGHT($A24,2)="00"</formula>
    </cfRule>
  </conditionalFormatting>
  <conditionalFormatting sqref="A25">
    <cfRule type="expression" dxfId="75" priority="138" stopIfTrue="1">
      <formula>RIGHT($A25,2)="00"</formula>
    </cfRule>
  </conditionalFormatting>
  <conditionalFormatting sqref="A26">
    <cfRule type="expression" dxfId="74" priority="137" stopIfTrue="1">
      <formula>RIGHT($A26,2)="00"</formula>
    </cfRule>
  </conditionalFormatting>
  <conditionalFormatting sqref="A27">
    <cfRule type="expression" dxfId="73" priority="136" stopIfTrue="1">
      <formula>RIGHT($A27,2)="00"</formula>
    </cfRule>
  </conditionalFormatting>
  <conditionalFormatting sqref="A28">
    <cfRule type="expression" dxfId="72" priority="135" stopIfTrue="1">
      <formula>RIGHT($A28,2)="00"</formula>
    </cfRule>
  </conditionalFormatting>
  <conditionalFormatting sqref="A29:A31">
    <cfRule type="expression" dxfId="71" priority="134" stopIfTrue="1">
      <formula>RIGHT($A29,2)="00"</formula>
    </cfRule>
  </conditionalFormatting>
  <conditionalFormatting sqref="BH8:BH11">
    <cfRule type="expression" dxfId="70" priority="227" stopIfTrue="1">
      <formula>RIGHT($A31,2)="00"</formula>
    </cfRule>
  </conditionalFormatting>
  <conditionalFormatting sqref="BH32:BH34 BH30 BH27:BH28">
    <cfRule type="expression" dxfId="69" priority="228" stopIfTrue="1">
      <formula>RIGHT(#REF!,2)="00"</formula>
    </cfRule>
  </conditionalFormatting>
  <conditionalFormatting sqref="BH14 BH12">
    <cfRule type="expression" dxfId="68" priority="233" stopIfTrue="1">
      <formula>RIGHT(#REF!,2)="00"</formula>
    </cfRule>
  </conditionalFormatting>
  <conditionalFormatting sqref="BH16:BH17">
    <cfRule type="expression" dxfId="67" priority="234" stopIfTrue="1">
      <formula>RIGHT(#REF!,2)="00"</formula>
    </cfRule>
  </conditionalFormatting>
  <conditionalFormatting sqref="BH21:BH23">
    <cfRule type="expression" dxfId="66" priority="262" stopIfTrue="1">
      <formula>RIGHT(#REF!,2)="00"</formula>
    </cfRule>
  </conditionalFormatting>
  <conditionalFormatting sqref="BH20">
    <cfRule type="expression" dxfId="65" priority="263" stopIfTrue="1">
      <formula>RIGHT(#REF!,2)="00"</formula>
    </cfRule>
  </conditionalFormatting>
  <conditionalFormatting sqref="A16">
    <cfRule type="expression" dxfId="64" priority="264" stopIfTrue="1">
      <formula>RIGHT(#REF!,2)="00"</formula>
    </cfRule>
  </conditionalFormatting>
  <conditionalFormatting sqref="BH31">
    <cfRule type="expression" dxfId="63" priority="298" stopIfTrue="1">
      <formula>RIGHT(#REF!,2)="00"</formula>
    </cfRule>
  </conditionalFormatting>
  <conditionalFormatting sqref="BH29 BH24">
    <cfRule type="expression" dxfId="62" priority="299" stopIfTrue="1">
      <formula>RIGHT(#REF!,2)="00"</formula>
    </cfRule>
  </conditionalFormatting>
  <conditionalFormatting sqref="BH15">
    <cfRule type="expression" dxfId="61" priority="300" stopIfTrue="1">
      <formula>RIGHT(#REF!,2)="00"</formula>
    </cfRule>
  </conditionalFormatting>
  <conditionalFormatting sqref="BH13">
    <cfRule type="expression" dxfId="60" priority="301" stopIfTrue="1">
      <formula>RIGHT(#REF!,2)="00"</formula>
    </cfRule>
  </conditionalFormatting>
  <conditionalFormatting sqref="BH18:BH19">
    <cfRule type="expression" dxfId="59" priority="302" stopIfTrue="1">
      <formula>RIGHT(#REF!,2)="00"</formula>
    </cfRule>
  </conditionalFormatting>
  <conditionalFormatting sqref="BH25:BH26">
    <cfRule type="expression" dxfId="58" priority="304" stopIfTrue="1">
      <formula>RIGHT(#REF!,2)="00"</formula>
    </cfRule>
  </conditionalFormatting>
  <pageMargins left="0.28999999999999998" right="0.17" top="0.2" bottom="0.17" header="0.5" footer="0.5"/>
  <pageSetup paperSize="9" scale="60" orientation="landscape" r:id="rId1"/>
  <headerFooter alignWithMargins="0"/>
  <colBreaks count="3" manualBreakCount="3">
    <brk id="11" max="644" man="1"/>
    <brk id="26" max="644" man="1"/>
    <brk id="37" max="644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/>
  </sheetPr>
  <dimension ref="A1:BN34"/>
  <sheetViews>
    <sheetView tabSelected="1" view="pageBreakPreview" zoomScale="70" zoomScaleSheetLayoutView="70" workbookViewId="0">
      <pane xSplit="2" ySplit="7" topLeftCell="C8" activePane="bottomRight" state="frozen"/>
      <selection activeCell="A35" sqref="A35:XFD326"/>
      <selection pane="topRight" activeCell="A35" sqref="A35:XFD326"/>
      <selection pane="bottomLeft" activeCell="A35" sqref="A35:XFD326"/>
      <selection pane="bottomRight" activeCell="A35" sqref="A35:XFD326"/>
    </sheetView>
  </sheetViews>
  <sheetFormatPr defaultColWidth="9.140625" defaultRowHeight="12.75" x14ac:dyDescent="0.2"/>
  <cols>
    <col min="1" max="1" width="9" style="9" bestFit="1" customWidth="1"/>
    <col min="2" max="2" width="42.7109375" style="9" customWidth="1"/>
    <col min="3" max="3" width="14" style="21" customWidth="1"/>
    <col min="4" max="4" width="16.28515625" style="21" customWidth="1"/>
    <col min="5" max="5" width="14.28515625" style="21" customWidth="1"/>
    <col min="6" max="6" width="15.140625" style="21" customWidth="1"/>
    <col min="7" max="7" width="14" style="21" customWidth="1"/>
    <col min="8" max="8" width="14.140625" style="21" customWidth="1"/>
    <col min="9" max="9" width="18.140625" style="21" customWidth="1"/>
    <col min="10" max="10" width="12" style="21" customWidth="1"/>
    <col min="11" max="11" width="13.140625" style="21" bestFit="1" customWidth="1"/>
    <col min="12" max="12" width="14.5703125" style="21" customWidth="1"/>
    <col min="13" max="13" width="15.5703125" style="21" customWidth="1"/>
    <col min="14" max="14" width="18.85546875" style="21" customWidth="1"/>
    <col min="15" max="15" width="13.7109375" style="21" customWidth="1"/>
    <col min="16" max="16" width="15.5703125" style="21" customWidth="1"/>
    <col min="17" max="17" width="15.140625" style="21" customWidth="1"/>
    <col min="18" max="18" width="13.140625" style="21" customWidth="1"/>
    <col min="19" max="19" width="12.7109375" style="21" customWidth="1"/>
    <col min="20" max="20" width="12.42578125" style="21" customWidth="1"/>
    <col min="21" max="21" width="14.7109375" style="21" customWidth="1"/>
    <col min="22" max="23" width="13.85546875" style="21" customWidth="1"/>
    <col min="24" max="25" width="12.42578125" style="21" customWidth="1"/>
    <col min="26" max="26" width="19.42578125" style="21" customWidth="1"/>
    <col min="27" max="27" width="13.85546875" style="21" customWidth="1"/>
    <col min="28" max="28" width="14.28515625" style="21" customWidth="1"/>
    <col min="29" max="29" width="12.7109375" style="21" customWidth="1"/>
    <col min="30" max="31" width="12.7109375" style="23" customWidth="1"/>
    <col min="32" max="32" width="12.7109375" style="21" customWidth="1"/>
    <col min="33" max="35" width="11.42578125" style="21" customWidth="1"/>
    <col min="36" max="36" width="15.5703125" style="21" customWidth="1"/>
    <col min="37" max="37" width="16.42578125" style="21" customWidth="1"/>
    <col min="38" max="38" width="13.7109375" style="21" customWidth="1"/>
    <col min="39" max="39" width="12.85546875" style="21" customWidth="1"/>
    <col min="40" max="40" width="11.42578125" style="21" customWidth="1"/>
    <col min="41" max="41" width="12.42578125" style="21" customWidth="1"/>
    <col min="42" max="42" width="13.7109375" style="21" customWidth="1"/>
    <col min="43" max="43" width="17" style="21" customWidth="1"/>
    <col min="44" max="45" width="11.42578125" style="21" customWidth="1"/>
    <col min="46" max="47" width="13.140625" style="21" customWidth="1"/>
    <col min="48" max="48" width="13.85546875" style="21" customWidth="1"/>
    <col min="49" max="56" width="12.85546875" style="21" customWidth="1"/>
    <col min="57" max="57" width="14.140625" style="21" customWidth="1"/>
    <col min="58" max="58" width="16" style="21" customWidth="1"/>
    <col min="59" max="59" width="14.42578125" style="21" bestFit="1" customWidth="1"/>
    <col min="60" max="61" width="14" style="21" customWidth="1"/>
    <col min="62" max="66" width="11.42578125" style="21" customWidth="1"/>
    <col min="67" max="16384" width="9.140625" style="22"/>
  </cols>
  <sheetData>
    <row r="1" spans="1:66" s="18" customFormat="1" ht="45" customHeight="1" x14ac:dyDescent="0.2">
      <c r="A1" s="279" t="s">
        <v>12</v>
      </c>
      <c r="B1" s="279" t="s">
        <v>13</v>
      </c>
      <c r="C1" s="259" t="s">
        <v>14</v>
      </c>
      <c r="D1" s="259"/>
      <c r="E1" s="276" t="s">
        <v>15</v>
      </c>
      <c r="F1" s="276"/>
      <c r="G1" s="276"/>
      <c r="H1" s="276"/>
      <c r="I1" s="276"/>
      <c r="J1" s="276"/>
      <c r="K1" s="276"/>
      <c r="L1" s="276" t="s">
        <v>16</v>
      </c>
      <c r="M1" s="276"/>
      <c r="N1" s="276"/>
      <c r="O1" s="276"/>
      <c r="P1" s="276"/>
      <c r="Q1" s="276"/>
      <c r="R1" s="276"/>
      <c r="S1" s="276"/>
      <c r="T1" s="276"/>
      <c r="U1" s="276" t="s">
        <v>17</v>
      </c>
      <c r="V1" s="276"/>
      <c r="W1" s="270"/>
      <c r="X1" s="276"/>
      <c r="Y1" s="276"/>
      <c r="Z1" s="246"/>
      <c r="AA1" s="276" t="s">
        <v>18</v>
      </c>
      <c r="AB1" s="276"/>
      <c r="AC1" s="276"/>
      <c r="AD1" s="276"/>
      <c r="AE1" s="276"/>
      <c r="AF1" s="276"/>
      <c r="AG1" s="276" t="s">
        <v>19</v>
      </c>
      <c r="AH1" s="276"/>
      <c r="AI1" s="276"/>
      <c r="AJ1" s="286" t="s">
        <v>20</v>
      </c>
      <c r="AK1" s="276" t="s">
        <v>21</v>
      </c>
      <c r="AL1" s="278" t="s">
        <v>22</v>
      </c>
      <c r="AM1" s="276" t="s">
        <v>23</v>
      </c>
      <c r="AN1" s="276"/>
      <c r="AO1" s="276"/>
      <c r="AP1" s="276"/>
      <c r="AQ1" s="276"/>
      <c r="AR1" s="263" t="s">
        <v>24</v>
      </c>
      <c r="AS1" s="264"/>
      <c r="AT1" s="264"/>
      <c r="AU1" s="265"/>
      <c r="AV1" s="266" t="s">
        <v>73</v>
      </c>
      <c r="AW1" s="288" t="s">
        <v>25</v>
      </c>
      <c r="AX1" s="270" t="s">
        <v>39</v>
      </c>
      <c r="AY1" s="270"/>
      <c r="AZ1" s="270"/>
      <c r="BA1" s="270"/>
      <c r="BB1" s="270"/>
      <c r="BC1" s="270"/>
      <c r="BD1" s="270"/>
      <c r="BE1" s="271" t="s">
        <v>26</v>
      </c>
      <c r="BF1" s="271"/>
      <c r="BG1" s="249"/>
      <c r="BH1" s="249"/>
      <c r="BI1" s="249"/>
      <c r="BJ1" s="249"/>
      <c r="BK1" s="249"/>
      <c r="BL1" s="249"/>
      <c r="BM1" s="249"/>
      <c r="BN1" s="249"/>
    </row>
    <row r="2" spans="1:66" s="18" customFormat="1" ht="12.75" customHeight="1" x14ac:dyDescent="0.2">
      <c r="A2" s="279"/>
      <c r="B2" s="279"/>
      <c r="C2" s="259"/>
      <c r="D2" s="259"/>
      <c r="E2" s="247" t="s">
        <v>27</v>
      </c>
      <c r="F2" s="247" t="s">
        <v>28</v>
      </c>
      <c r="G2" s="259" t="s">
        <v>29</v>
      </c>
      <c r="H2" s="247" t="s">
        <v>27</v>
      </c>
      <c r="I2" s="247" t="s">
        <v>28</v>
      </c>
      <c r="J2" s="258" t="s">
        <v>30</v>
      </c>
      <c r="K2" s="258"/>
      <c r="L2" s="259" t="s">
        <v>31</v>
      </c>
      <c r="M2" s="259" t="s">
        <v>1122</v>
      </c>
      <c r="N2" s="60" t="s">
        <v>32</v>
      </c>
      <c r="O2" s="251" t="s">
        <v>1145</v>
      </c>
      <c r="P2" s="258" t="s">
        <v>1120</v>
      </c>
      <c r="Q2" s="258" t="s">
        <v>1121</v>
      </c>
      <c r="R2" s="258" t="s">
        <v>33</v>
      </c>
      <c r="S2" s="251" t="s">
        <v>1146</v>
      </c>
      <c r="T2" s="258" t="s">
        <v>34</v>
      </c>
      <c r="U2" s="259" t="s">
        <v>17</v>
      </c>
      <c r="V2" s="283" t="s">
        <v>35</v>
      </c>
      <c r="W2" s="284"/>
      <c r="X2" s="283"/>
      <c r="Y2" s="283"/>
      <c r="Z2" s="250"/>
      <c r="AA2" s="266" t="s">
        <v>18</v>
      </c>
      <c r="AB2" s="285" t="s">
        <v>35</v>
      </c>
      <c r="AC2" s="285"/>
      <c r="AD2" s="285"/>
      <c r="AE2" s="285"/>
      <c r="AF2" s="285"/>
      <c r="AG2" s="259" t="s">
        <v>19</v>
      </c>
      <c r="AH2" s="251" t="s">
        <v>35</v>
      </c>
      <c r="AI2" s="251"/>
      <c r="AJ2" s="286"/>
      <c r="AK2" s="276"/>
      <c r="AL2" s="278"/>
      <c r="AM2" s="259" t="s">
        <v>23</v>
      </c>
      <c r="AN2" s="251" t="s">
        <v>35</v>
      </c>
      <c r="AO2" s="251"/>
      <c r="AP2" s="251"/>
      <c r="AQ2" s="251"/>
      <c r="AR2" s="259" t="s">
        <v>36</v>
      </c>
      <c r="AS2" s="287" t="s">
        <v>37</v>
      </c>
      <c r="AT2" s="251" t="s">
        <v>38</v>
      </c>
      <c r="AU2" s="252" t="s">
        <v>74</v>
      </c>
      <c r="AV2" s="266"/>
      <c r="AW2" s="289"/>
      <c r="AX2" s="272" t="s">
        <v>39</v>
      </c>
      <c r="AY2" s="272" t="s">
        <v>1154</v>
      </c>
      <c r="AZ2" s="272"/>
      <c r="BA2" s="272"/>
      <c r="BB2" s="272"/>
      <c r="BC2" s="272"/>
      <c r="BD2" s="272"/>
      <c r="BE2" s="271"/>
      <c r="BF2" s="271"/>
      <c r="BG2" s="249"/>
      <c r="BH2" s="249"/>
      <c r="BI2" s="249"/>
      <c r="BJ2" s="249"/>
      <c r="BK2" s="249"/>
      <c r="BL2" s="249"/>
      <c r="BM2" s="249"/>
      <c r="BN2" s="249"/>
    </row>
    <row r="3" spans="1:66" s="18" customFormat="1" ht="12.75" customHeight="1" x14ac:dyDescent="0.2">
      <c r="A3" s="279"/>
      <c r="B3" s="279"/>
      <c r="C3" s="259"/>
      <c r="D3" s="259"/>
      <c r="E3" s="266" t="s">
        <v>15</v>
      </c>
      <c r="F3" s="266"/>
      <c r="G3" s="259"/>
      <c r="H3" s="259" t="s">
        <v>40</v>
      </c>
      <c r="I3" s="259"/>
      <c r="J3" s="252" t="s">
        <v>117</v>
      </c>
      <c r="K3" s="252" t="s">
        <v>118</v>
      </c>
      <c r="L3" s="259"/>
      <c r="M3" s="259"/>
      <c r="N3" s="258" t="s">
        <v>1119</v>
      </c>
      <c r="O3" s="251"/>
      <c r="P3" s="258"/>
      <c r="Q3" s="258"/>
      <c r="R3" s="258"/>
      <c r="S3" s="251"/>
      <c r="T3" s="258"/>
      <c r="U3" s="259"/>
      <c r="V3" s="251" t="s">
        <v>41</v>
      </c>
      <c r="W3" s="281" t="s">
        <v>1147</v>
      </c>
      <c r="X3" s="251" t="s">
        <v>1155</v>
      </c>
      <c r="Y3" s="251" t="s">
        <v>42</v>
      </c>
      <c r="Z3" s="281" t="s">
        <v>1148</v>
      </c>
      <c r="AA3" s="266"/>
      <c r="AB3" s="283" t="s">
        <v>43</v>
      </c>
      <c r="AC3" s="258" t="s">
        <v>46</v>
      </c>
      <c r="AD3" s="251" t="s">
        <v>47</v>
      </c>
      <c r="AE3" s="252" t="s">
        <v>11</v>
      </c>
      <c r="AF3" s="251" t="s">
        <v>48</v>
      </c>
      <c r="AG3" s="259"/>
      <c r="AH3" s="251" t="s">
        <v>49</v>
      </c>
      <c r="AI3" s="251" t="s">
        <v>50</v>
      </c>
      <c r="AJ3" s="286"/>
      <c r="AK3" s="276"/>
      <c r="AL3" s="278"/>
      <c r="AM3" s="259"/>
      <c r="AN3" s="251" t="s">
        <v>51</v>
      </c>
      <c r="AO3" s="251" t="s">
        <v>52</v>
      </c>
      <c r="AP3" s="251" t="s">
        <v>53</v>
      </c>
      <c r="AQ3" s="251" t="s">
        <v>54</v>
      </c>
      <c r="AR3" s="259"/>
      <c r="AS3" s="287"/>
      <c r="AT3" s="251"/>
      <c r="AU3" s="253"/>
      <c r="AV3" s="266"/>
      <c r="AW3" s="289"/>
      <c r="AX3" s="272"/>
      <c r="AY3" s="273" t="s">
        <v>1149</v>
      </c>
      <c r="AZ3" s="274" t="s">
        <v>1153</v>
      </c>
      <c r="BA3" s="272" t="s">
        <v>1154</v>
      </c>
      <c r="BB3" s="272"/>
      <c r="BC3" s="273" t="s">
        <v>44</v>
      </c>
      <c r="BD3" s="275" t="s">
        <v>1152</v>
      </c>
      <c r="BE3" s="271"/>
      <c r="BF3" s="271"/>
      <c r="BG3" s="249"/>
      <c r="BH3" s="249"/>
      <c r="BI3" s="249"/>
      <c r="BJ3" s="249"/>
      <c r="BK3" s="249"/>
      <c r="BL3" s="249"/>
      <c r="BM3" s="249"/>
      <c r="BN3" s="249"/>
    </row>
    <row r="4" spans="1:66" s="18" customFormat="1" ht="39" customHeight="1" x14ac:dyDescent="0.2">
      <c r="A4" s="279"/>
      <c r="B4" s="279"/>
      <c r="C4" s="33" t="s">
        <v>27</v>
      </c>
      <c r="D4" s="34" t="s">
        <v>28</v>
      </c>
      <c r="E4" s="266"/>
      <c r="F4" s="266"/>
      <c r="G4" s="259"/>
      <c r="H4" s="259"/>
      <c r="I4" s="259"/>
      <c r="J4" s="254"/>
      <c r="K4" s="254"/>
      <c r="L4" s="259"/>
      <c r="M4" s="259"/>
      <c r="N4" s="258"/>
      <c r="O4" s="251"/>
      <c r="P4" s="258"/>
      <c r="Q4" s="258"/>
      <c r="R4" s="258"/>
      <c r="S4" s="251"/>
      <c r="T4" s="258"/>
      <c r="U4" s="259"/>
      <c r="V4" s="251"/>
      <c r="W4" s="282"/>
      <c r="X4" s="251"/>
      <c r="Y4" s="251"/>
      <c r="Z4" s="282"/>
      <c r="AA4" s="266"/>
      <c r="AB4" s="283"/>
      <c r="AC4" s="258"/>
      <c r="AD4" s="251"/>
      <c r="AE4" s="254"/>
      <c r="AF4" s="251"/>
      <c r="AG4" s="259"/>
      <c r="AH4" s="251"/>
      <c r="AI4" s="251"/>
      <c r="AJ4" s="286"/>
      <c r="AK4" s="276"/>
      <c r="AL4" s="278"/>
      <c r="AM4" s="259"/>
      <c r="AN4" s="251"/>
      <c r="AO4" s="251"/>
      <c r="AP4" s="251"/>
      <c r="AQ4" s="251"/>
      <c r="AR4" s="259"/>
      <c r="AS4" s="287"/>
      <c r="AT4" s="251"/>
      <c r="AU4" s="254"/>
      <c r="AV4" s="266"/>
      <c r="AW4" s="290"/>
      <c r="AX4" s="272"/>
      <c r="AY4" s="273"/>
      <c r="AZ4" s="274"/>
      <c r="BA4" s="243" t="s">
        <v>1150</v>
      </c>
      <c r="BB4" s="243" t="s">
        <v>1151</v>
      </c>
      <c r="BC4" s="273"/>
      <c r="BD4" s="275"/>
      <c r="BE4" s="33" t="s">
        <v>27</v>
      </c>
      <c r="BF4" s="34" t="s">
        <v>28</v>
      </c>
      <c r="BG4" s="249"/>
      <c r="BH4" s="249"/>
      <c r="BI4" s="249"/>
      <c r="BJ4" s="249"/>
      <c r="BK4" s="249"/>
      <c r="BL4" s="249"/>
      <c r="BM4" s="249"/>
      <c r="BN4" s="249"/>
    </row>
    <row r="5" spans="1:66" s="41" customFormat="1" x14ac:dyDescent="0.2">
      <c r="A5" s="35"/>
      <c r="B5" s="35"/>
      <c r="C5" s="36"/>
      <c r="D5" s="37"/>
      <c r="E5" s="38"/>
      <c r="F5" s="38"/>
      <c r="G5" s="39"/>
      <c r="H5" s="39"/>
      <c r="I5" s="38"/>
      <c r="J5" s="29">
        <v>0.02</v>
      </c>
      <c r="K5" s="29">
        <v>0.1</v>
      </c>
      <c r="L5" s="38"/>
      <c r="M5" s="38"/>
      <c r="N5" s="38"/>
      <c r="O5" s="38"/>
      <c r="P5" s="38"/>
      <c r="Q5" s="40"/>
      <c r="R5" s="38"/>
      <c r="S5" s="38"/>
      <c r="T5" s="38"/>
      <c r="U5" s="38"/>
      <c r="V5" s="39"/>
      <c r="W5" s="241"/>
      <c r="X5" s="39"/>
      <c r="Y5" s="39"/>
      <c r="Z5" s="241"/>
      <c r="AA5" s="38"/>
      <c r="AB5" s="39"/>
      <c r="AC5" s="39"/>
      <c r="AD5" s="39"/>
      <c r="AE5" s="39"/>
      <c r="AF5" s="39"/>
      <c r="AG5" s="38"/>
      <c r="AH5" s="39"/>
      <c r="AI5" s="39"/>
      <c r="AJ5" s="39"/>
      <c r="AK5" s="38"/>
      <c r="AL5" s="36"/>
      <c r="AM5" s="38"/>
      <c r="AN5" s="38"/>
      <c r="AO5" s="38"/>
      <c r="AP5" s="39"/>
      <c r="AQ5" s="39"/>
      <c r="AR5" s="6"/>
      <c r="AS5" s="6"/>
      <c r="AT5" s="6"/>
      <c r="AU5" s="6"/>
      <c r="AV5" s="38"/>
      <c r="AW5" s="39"/>
      <c r="AX5" s="29"/>
      <c r="AY5" s="29"/>
      <c r="AZ5" s="29"/>
      <c r="BA5" s="29"/>
      <c r="BB5" s="29"/>
      <c r="BC5" s="29"/>
      <c r="BD5" s="29"/>
      <c r="BE5" s="36"/>
      <c r="BF5" s="37"/>
      <c r="BG5" s="38"/>
      <c r="BH5" s="38"/>
      <c r="BI5" s="38"/>
      <c r="BJ5" s="38"/>
      <c r="BK5" s="38"/>
      <c r="BL5" s="38"/>
      <c r="BM5" s="38"/>
      <c r="BN5" s="38"/>
    </row>
    <row r="6" spans="1:66" s="59" customFormat="1" ht="15" x14ac:dyDescent="0.25">
      <c r="A6" s="53"/>
      <c r="B6" s="53" t="s">
        <v>0</v>
      </c>
      <c r="C6" s="54"/>
      <c r="D6" s="55"/>
      <c r="E6" s="56"/>
      <c r="F6" s="234">
        <v>108</v>
      </c>
      <c r="G6" s="235">
        <v>1.0529999999999999</v>
      </c>
      <c r="H6" s="63">
        <v>1.0389999999999999</v>
      </c>
      <c r="I6" s="56"/>
      <c r="J6" s="56"/>
      <c r="K6" s="56"/>
      <c r="L6" s="56"/>
      <c r="M6" s="56"/>
      <c r="N6" s="56"/>
      <c r="O6" s="245">
        <f>'[2]2024'!$F$2</f>
        <v>1.0605629613641818</v>
      </c>
      <c r="P6" s="56"/>
      <c r="Q6" s="56"/>
      <c r="R6" s="56"/>
      <c r="S6" s="56"/>
      <c r="T6" s="56"/>
      <c r="U6" s="56"/>
      <c r="V6" s="63">
        <v>1.0389999999999999</v>
      </c>
      <c r="W6" s="63">
        <v>1.0389999999999999</v>
      </c>
      <c r="X6" s="63">
        <v>1.0389999999999999</v>
      </c>
      <c r="Y6" s="63">
        <v>1.0389999999999999</v>
      </c>
      <c r="Z6" s="63">
        <v>1.0389999999999999</v>
      </c>
      <c r="AA6" s="56"/>
      <c r="AB6" s="63" t="e">
        <f>#REF!/'2026 округлен'!#REF!</f>
        <v>#REF!</v>
      </c>
      <c r="AC6" s="63"/>
      <c r="AD6" s="63"/>
      <c r="AE6" s="63">
        <v>1.0389999999999999</v>
      </c>
      <c r="AF6" s="63" t="e">
        <f>#REF!/'2026 округлен'!#REF!</f>
        <v>#REF!</v>
      </c>
      <c r="AG6" s="57"/>
      <c r="AH6" s="63">
        <v>1.0389999999999999</v>
      </c>
      <c r="AI6" s="63"/>
      <c r="AJ6" s="63">
        <v>1.0449999999999999</v>
      </c>
      <c r="AK6" s="65" t="s">
        <v>1</v>
      </c>
      <c r="AL6" s="58"/>
      <c r="AM6" s="57"/>
      <c r="AN6" s="57"/>
      <c r="AO6" s="57">
        <v>1.0389999999999999</v>
      </c>
      <c r="AP6" s="63">
        <v>1.0449999999999999</v>
      </c>
      <c r="AQ6" s="63">
        <v>1.0449999999999999</v>
      </c>
      <c r="AR6" s="56"/>
      <c r="AS6" s="63">
        <v>1</v>
      </c>
      <c r="AT6" s="244">
        <v>1.04</v>
      </c>
      <c r="AU6" s="244">
        <v>1.04</v>
      </c>
      <c r="AV6" s="63">
        <v>1.0449999999999999</v>
      </c>
      <c r="AW6" s="63">
        <v>1.0449999999999999</v>
      </c>
      <c r="AX6" s="63">
        <v>1.0449999999999999</v>
      </c>
      <c r="AY6" s="63">
        <v>1.0449999999999999</v>
      </c>
      <c r="AZ6" s="63">
        <v>1.0449999999999999</v>
      </c>
      <c r="BA6" s="63">
        <v>1.0449999999999999</v>
      </c>
      <c r="BB6" s="63">
        <v>1.0449999999999999</v>
      </c>
      <c r="BC6" s="63">
        <v>1.0449999999999999</v>
      </c>
      <c r="BD6" s="63">
        <v>1.0449999999999999</v>
      </c>
      <c r="BE6" s="51"/>
      <c r="BF6" s="52"/>
      <c r="BG6" s="57"/>
      <c r="BH6" s="43"/>
      <c r="BI6" s="43"/>
      <c r="BJ6" s="43"/>
      <c r="BK6" s="43"/>
      <c r="BL6" s="43"/>
      <c r="BM6" s="43"/>
      <c r="BN6" s="43"/>
    </row>
    <row r="7" spans="1:66" x14ac:dyDescent="0.2">
      <c r="C7" s="26"/>
      <c r="D7" s="27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44"/>
      <c r="AK7" s="25"/>
      <c r="AL7" s="26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44"/>
      <c r="AX7" s="44"/>
      <c r="AY7" s="44"/>
      <c r="AZ7" s="44"/>
      <c r="BA7" s="44"/>
      <c r="BB7" s="44"/>
      <c r="BC7" s="44"/>
      <c r="BD7" s="44"/>
      <c r="BE7" s="26"/>
      <c r="BF7" s="27"/>
    </row>
    <row r="8" spans="1:66" x14ac:dyDescent="0.2">
      <c r="A8" s="12"/>
      <c r="B8" s="12"/>
      <c r="C8" s="61"/>
      <c r="D8" s="62"/>
      <c r="E8" s="31"/>
      <c r="F8" s="31"/>
      <c r="H8" s="31"/>
      <c r="I8" s="31"/>
      <c r="J8" s="31"/>
      <c r="K8" s="31"/>
      <c r="L8" s="31"/>
      <c r="U8" s="31"/>
      <c r="AA8" s="31"/>
      <c r="AD8" s="21"/>
      <c r="AE8" s="21"/>
      <c r="AG8" s="31"/>
      <c r="AL8" s="31"/>
      <c r="AM8" s="31"/>
      <c r="AR8" s="31"/>
      <c r="AX8" s="31"/>
      <c r="AZ8" s="31"/>
      <c r="BE8" s="61"/>
      <c r="BF8" s="62"/>
      <c r="BG8" s="28"/>
    </row>
    <row r="9" spans="1:66" x14ac:dyDescent="0.2">
      <c r="A9" s="10" t="s">
        <v>2</v>
      </c>
      <c r="B9" s="11" t="s">
        <v>3</v>
      </c>
      <c r="C9" s="61"/>
      <c r="D9" s="62"/>
      <c r="E9" s="31"/>
      <c r="F9" s="31"/>
      <c r="I9" s="31"/>
      <c r="J9" s="31"/>
      <c r="K9" s="31"/>
      <c r="L9" s="31"/>
      <c r="U9" s="31"/>
      <c r="AA9" s="31"/>
      <c r="AD9" s="21"/>
      <c r="AE9" s="21"/>
      <c r="AG9" s="31"/>
      <c r="AL9" s="31"/>
      <c r="AM9" s="31"/>
      <c r="AR9" s="31"/>
      <c r="AX9" s="31"/>
      <c r="AZ9" s="31"/>
      <c r="BE9" s="61"/>
      <c r="BF9" s="62"/>
      <c r="BG9" s="28"/>
    </row>
    <row r="10" spans="1:66" x14ac:dyDescent="0.2">
      <c r="A10" s="239" t="s">
        <v>1123</v>
      </c>
      <c r="B10" s="13" t="s">
        <v>4</v>
      </c>
      <c r="C10" s="23">
        <v>6553</v>
      </c>
      <c r="D10" s="24">
        <v>874.1</v>
      </c>
      <c r="E10" s="21">
        <v>5794.8</v>
      </c>
      <c r="F10" s="21">
        <v>115.9</v>
      </c>
      <c r="G10" s="21">
        <v>0</v>
      </c>
      <c r="H10" s="21">
        <v>5794.8</v>
      </c>
      <c r="I10" s="21">
        <v>115.9</v>
      </c>
      <c r="J10" s="21">
        <v>115.9</v>
      </c>
      <c r="K10" s="21">
        <v>0</v>
      </c>
      <c r="L10" s="21">
        <v>0</v>
      </c>
      <c r="M10" s="21">
        <v>0</v>
      </c>
      <c r="N10" s="21">
        <v>0</v>
      </c>
      <c r="O10" s="21">
        <v>0</v>
      </c>
      <c r="P10" s="21">
        <v>0</v>
      </c>
      <c r="Q10" s="21">
        <v>0</v>
      </c>
      <c r="R10" s="21">
        <v>0</v>
      </c>
      <c r="S10" s="21">
        <v>0</v>
      </c>
      <c r="T10" s="21">
        <v>0</v>
      </c>
      <c r="U10" s="21">
        <v>158.30000000000001</v>
      </c>
      <c r="V10" s="21">
        <v>0</v>
      </c>
      <c r="W10" s="21">
        <v>0</v>
      </c>
      <c r="X10" s="21">
        <v>0</v>
      </c>
      <c r="Y10" s="21">
        <v>158.30000000000001</v>
      </c>
      <c r="Z10" s="21">
        <v>0</v>
      </c>
      <c r="AA10" s="21">
        <v>599.9</v>
      </c>
      <c r="AB10" s="21">
        <v>0</v>
      </c>
      <c r="AC10" s="21">
        <v>94.9</v>
      </c>
      <c r="AD10" s="21">
        <v>505</v>
      </c>
      <c r="AE10" s="21">
        <v>0</v>
      </c>
      <c r="AF10" s="21">
        <v>0</v>
      </c>
      <c r="AG10" s="21">
        <v>0</v>
      </c>
      <c r="AH10" s="21">
        <v>0</v>
      </c>
      <c r="AI10" s="21">
        <v>0</v>
      </c>
      <c r="AJ10" s="21">
        <v>0</v>
      </c>
      <c r="AK10" s="21">
        <v>0</v>
      </c>
      <c r="AL10" s="23">
        <v>82.2</v>
      </c>
      <c r="AM10" s="21">
        <v>82.2</v>
      </c>
      <c r="AN10" s="21">
        <v>0</v>
      </c>
      <c r="AO10" s="21">
        <v>0</v>
      </c>
      <c r="AP10" s="21">
        <v>72.8</v>
      </c>
      <c r="AQ10" s="21">
        <v>9.4</v>
      </c>
      <c r="AR10" s="21">
        <v>0</v>
      </c>
      <c r="AS10" s="21">
        <v>0</v>
      </c>
      <c r="AT10" s="21">
        <v>0</v>
      </c>
      <c r="AU10" s="21">
        <v>0</v>
      </c>
      <c r="AV10" s="21">
        <v>0</v>
      </c>
      <c r="AW10" s="21">
        <v>0</v>
      </c>
      <c r="AX10" s="21">
        <v>0</v>
      </c>
      <c r="AY10" s="21">
        <v>0</v>
      </c>
      <c r="AZ10" s="21">
        <v>0</v>
      </c>
      <c r="BA10" s="21">
        <v>0</v>
      </c>
      <c r="BB10" s="21">
        <v>0</v>
      </c>
      <c r="BC10" s="21">
        <v>0</v>
      </c>
      <c r="BD10" s="21">
        <v>0</v>
      </c>
      <c r="BE10" s="23">
        <v>6635.2</v>
      </c>
      <c r="BF10" s="24">
        <v>956.30000000000007</v>
      </c>
      <c r="BG10" s="28"/>
    </row>
    <row r="11" spans="1:66" x14ac:dyDescent="0.2">
      <c r="A11" s="237" t="s">
        <v>1124</v>
      </c>
      <c r="B11" s="13" t="s">
        <v>5</v>
      </c>
      <c r="C11" s="23">
        <v>2943.5</v>
      </c>
      <c r="D11" s="24">
        <v>540.9</v>
      </c>
      <c r="E11" s="21">
        <v>2451.6</v>
      </c>
      <c r="F11" s="21">
        <v>49</v>
      </c>
      <c r="G11" s="21">
        <v>0</v>
      </c>
      <c r="H11" s="21">
        <v>2451.6</v>
      </c>
      <c r="I11" s="21">
        <v>49</v>
      </c>
      <c r="J11" s="21">
        <v>49</v>
      </c>
      <c r="K11" s="21">
        <v>0</v>
      </c>
      <c r="L11" s="21">
        <v>0</v>
      </c>
      <c r="M11" s="21">
        <v>0</v>
      </c>
      <c r="N11" s="21">
        <v>0</v>
      </c>
      <c r="O11" s="21">
        <v>0</v>
      </c>
      <c r="P11" s="21">
        <v>0</v>
      </c>
      <c r="Q11" s="21">
        <v>0</v>
      </c>
      <c r="R11" s="21">
        <v>0</v>
      </c>
      <c r="S11" s="21">
        <v>0</v>
      </c>
      <c r="T11" s="21">
        <v>0</v>
      </c>
      <c r="U11" s="21">
        <v>0</v>
      </c>
      <c r="V11" s="21">
        <v>0</v>
      </c>
      <c r="W11" s="21">
        <v>0</v>
      </c>
      <c r="X11" s="21">
        <v>0</v>
      </c>
      <c r="Y11" s="21">
        <v>0</v>
      </c>
      <c r="Z11" s="21">
        <v>0</v>
      </c>
      <c r="AA11" s="21">
        <v>491.9</v>
      </c>
      <c r="AB11" s="21">
        <v>0</v>
      </c>
      <c r="AC11" s="21">
        <v>8.6999999999999993</v>
      </c>
      <c r="AD11" s="21">
        <v>483.2</v>
      </c>
      <c r="AE11" s="21">
        <v>0</v>
      </c>
      <c r="AF11" s="21">
        <v>0</v>
      </c>
      <c r="AG11" s="21">
        <v>0</v>
      </c>
      <c r="AH11" s="21">
        <v>0</v>
      </c>
      <c r="AI11" s="21">
        <v>0</v>
      </c>
      <c r="AJ11" s="21">
        <v>0</v>
      </c>
      <c r="AK11" s="21">
        <v>0</v>
      </c>
      <c r="AL11" s="23">
        <v>0</v>
      </c>
      <c r="AM11" s="21">
        <v>0</v>
      </c>
      <c r="AN11" s="21">
        <v>0</v>
      </c>
      <c r="AO11" s="21">
        <v>0</v>
      </c>
      <c r="AP11" s="21">
        <v>0</v>
      </c>
      <c r="AQ11" s="21">
        <v>0</v>
      </c>
      <c r="AR11" s="21">
        <v>0</v>
      </c>
      <c r="AS11" s="21">
        <v>0</v>
      </c>
      <c r="AT11" s="21">
        <v>0</v>
      </c>
      <c r="AU11" s="21">
        <v>0</v>
      </c>
      <c r="AV11" s="21">
        <v>0</v>
      </c>
      <c r="AW11" s="21">
        <v>0</v>
      </c>
      <c r="AX11" s="21">
        <v>0</v>
      </c>
      <c r="AY11" s="21">
        <v>0</v>
      </c>
      <c r="AZ11" s="21">
        <v>0</v>
      </c>
      <c r="BA11" s="21">
        <v>0</v>
      </c>
      <c r="BB11" s="21">
        <v>0</v>
      </c>
      <c r="BC11" s="21">
        <v>0</v>
      </c>
      <c r="BD11" s="21">
        <v>0</v>
      </c>
      <c r="BE11" s="23">
        <v>2943.5</v>
      </c>
      <c r="BF11" s="24">
        <v>540.9</v>
      </c>
      <c r="BG11" s="28"/>
    </row>
    <row r="12" spans="1:66" x14ac:dyDescent="0.2">
      <c r="A12" s="237" t="s">
        <v>1125</v>
      </c>
      <c r="B12" s="13" t="s">
        <v>6</v>
      </c>
      <c r="C12" s="23">
        <v>6997.5</v>
      </c>
      <c r="D12" s="24">
        <v>1315.8</v>
      </c>
      <c r="E12" s="21">
        <v>5797.7</v>
      </c>
      <c r="F12" s="21">
        <v>116</v>
      </c>
      <c r="G12" s="21">
        <v>0</v>
      </c>
      <c r="H12" s="21">
        <v>5797.7</v>
      </c>
      <c r="I12" s="21">
        <v>116</v>
      </c>
      <c r="J12" s="21">
        <v>116</v>
      </c>
      <c r="K12" s="21">
        <v>0</v>
      </c>
      <c r="L12" s="21">
        <v>0</v>
      </c>
      <c r="M12" s="21">
        <v>0</v>
      </c>
      <c r="N12" s="21">
        <v>0</v>
      </c>
      <c r="O12" s="21">
        <v>0</v>
      </c>
      <c r="P12" s="21">
        <v>0</v>
      </c>
      <c r="Q12" s="21">
        <v>0</v>
      </c>
      <c r="R12" s="21">
        <v>0</v>
      </c>
      <c r="S12" s="21">
        <v>0</v>
      </c>
      <c r="T12" s="21">
        <v>0</v>
      </c>
      <c r="U12" s="21">
        <v>0</v>
      </c>
      <c r="V12" s="21">
        <v>0</v>
      </c>
      <c r="W12" s="21">
        <v>0</v>
      </c>
      <c r="X12" s="21">
        <v>0</v>
      </c>
      <c r="Y12" s="21">
        <v>0</v>
      </c>
      <c r="Z12" s="21">
        <v>0</v>
      </c>
      <c r="AA12" s="21">
        <v>1199.8</v>
      </c>
      <c r="AB12" s="21">
        <v>0</v>
      </c>
      <c r="AC12" s="21">
        <v>19</v>
      </c>
      <c r="AD12" s="21">
        <v>1180.8</v>
      </c>
      <c r="AE12" s="21">
        <v>0</v>
      </c>
      <c r="AF12" s="21">
        <v>0</v>
      </c>
      <c r="AG12" s="21">
        <v>0</v>
      </c>
      <c r="AH12" s="21">
        <v>0</v>
      </c>
      <c r="AI12" s="21">
        <v>0</v>
      </c>
      <c r="AJ12" s="21">
        <v>0</v>
      </c>
      <c r="AK12" s="21">
        <v>0</v>
      </c>
      <c r="AL12" s="23">
        <v>0</v>
      </c>
      <c r="AM12" s="21">
        <v>0</v>
      </c>
      <c r="AN12" s="21">
        <v>0</v>
      </c>
      <c r="AO12" s="21">
        <v>0</v>
      </c>
      <c r="AP12" s="21">
        <v>0</v>
      </c>
      <c r="AQ12" s="21">
        <v>0</v>
      </c>
      <c r="AR12" s="21">
        <v>0</v>
      </c>
      <c r="AS12" s="21">
        <v>0</v>
      </c>
      <c r="AT12" s="21">
        <v>0</v>
      </c>
      <c r="AU12" s="21">
        <v>0</v>
      </c>
      <c r="AV12" s="21">
        <v>0</v>
      </c>
      <c r="AW12" s="21">
        <v>0</v>
      </c>
      <c r="AX12" s="21">
        <v>0</v>
      </c>
      <c r="AY12" s="21">
        <v>0</v>
      </c>
      <c r="AZ12" s="21">
        <v>0</v>
      </c>
      <c r="BA12" s="21">
        <v>0</v>
      </c>
      <c r="BB12" s="21">
        <v>0</v>
      </c>
      <c r="BC12" s="21">
        <v>0</v>
      </c>
      <c r="BD12" s="21">
        <v>0</v>
      </c>
      <c r="BE12" s="23">
        <v>6997.5</v>
      </c>
      <c r="BF12" s="24">
        <v>1315.8</v>
      </c>
      <c r="BG12" s="28"/>
    </row>
    <row r="13" spans="1:66" x14ac:dyDescent="0.2">
      <c r="A13" s="237" t="s">
        <v>1126</v>
      </c>
      <c r="B13" s="13" t="s">
        <v>7</v>
      </c>
      <c r="C13" s="23">
        <v>2139</v>
      </c>
      <c r="D13" s="24">
        <v>376.9</v>
      </c>
      <c r="E13" s="21">
        <v>1798.1</v>
      </c>
      <c r="F13" s="21">
        <v>36</v>
      </c>
      <c r="G13" s="21">
        <v>0</v>
      </c>
      <c r="H13" s="21">
        <v>1798.1</v>
      </c>
      <c r="I13" s="21">
        <v>36</v>
      </c>
      <c r="J13" s="21">
        <v>36</v>
      </c>
      <c r="K13" s="21">
        <v>0</v>
      </c>
      <c r="L13" s="21">
        <v>0</v>
      </c>
      <c r="M13" s="21">
        <v>0</v>
      </c>
      <c r="N13" s="21">
        <v>0</v>
      </c>
      <c r="O13" s="21">
        <v>0</v>
      </c>
      <c r="P13" s="21">
        <v>0</v>
      </c>
      <c r="Q13" s="21">
        <v>0</v>
      </c>
      <c r="R13" s="21">
        <v>0</v>
      </c>
      <c r="S13" s="21">
        <v>0</v>
      </c>
      <c r="T13" s="21">
        <v>0</v>
      </c>
      <c r="U13" s="21">
        <v>0</v>
      </c>
      <c r="V13" s="21">
        <v>0</v>
      </c>
      <c r="W13" s="21">
        <v>0</v>
      </c>
      <c r="X13" s="21">
        <v>0</v>
      </c>
      <c r="Y13" s="21">
        <v>0</v>
      </c>
      <c r="Z13" s="21">
        <v>0</v>
      </c>
      <c r="AA13" s="21">
        <v>340.9</v>
      </c>
      <c r="AB13" s="21">
        <v>0</v>
      </c>
      <c r="AC13" s="21">
        <v>5.7</v>
      </c>
      <c r="AD13" s="21">
        <v>335.2</v>
      </c>
      <c r="AE13" s="21">
        <v>0</v>
      </c>
      <c r="AF13" s="21">
        <v>0</v>
      </c>
      <c r="AG13" s="21">
        <v>0</v>
      </c>
      <c r="AH13" s="21">
        <v>0</v>
      </c>
      <c r="AI13" s="21">
        <v>0</v>
      </c>
      <c r="AJ13" s="21">
        <v>0</v>
      </c>
      <c r="AK13" s="21">
        <v>0</v>
      </c>
      <c r="AL13" s="23">
        <v>0</v>
      </c>
      <c r="AM13" s="21">
        <v>0</v>
      </c>
      <c r="AN13" s="21">
        <v>0</v>
      </c>
      <c r="AO13" s="21">
        <v>0</v>
      </c>
      <c r="AP13" s="21">
        <v>0</v>
      </c>
      <c r="AQ13" s="21">
        <v>0</v>
      </c>
      <c r="AR13" s="21">
        <v>0</v>
      </c>
      <c r="AS13" s="21">
        <v>0</v>
      </c>
      <c r="AT13" s="21">
        <v>0</v>
      </c>
      <c r="AU13" s="21">
        <v>0</v>
      </c>
      <c r="AV13" s="21">
        <v>0</v>
      </c>
      <c r="AW13" s="21">
        <v>0</v>
      </c>
      <c r="AX13" s="21">
        <v>0</v>
      </c>
      <c r="AY13" s="21">
        <v>0</v>
      </c>
      <c r="AZ13" s="21">
        <v>0</v>
      </c>
      <c r="BA13" s="21">
        <v>0</v>
      </c>
      <c r="BB13" s="21">
        <v>0</v>
      </c>
      <c r="BC13" s="21">
        <v>0</v>
      </c>
      <c r="BD13" s="21">
        <v>0</v>
      </c>
      <c r="BE13" s="23">
        <v>2139</v>
      </c>
      <c r="BF13" s="24">
        <v>376.9</v>
      </c>
      <c r="BG13" s="28"/>
    </row>
    <row r="14" spans="1:66" x14ac:dyDescent="0.2">
      <c r="A14" s="237" t="s">
        <v>1127</v>
      </c>
      <c r="B14" s="13" t="s">
        <v>8</v>
      </c>
      <c r="C14" s="23">
        <v>3647.8999999999996</v>
      </c>
      <c r="D14" s="24">
        <v>248.1</v>
      </c>
      <c r="E14" s="21">
        <v>3469.2</v>
      </c>
      <c r="F14" s="21">
        <v>69.400000000000006</v>
      </c>
      <c r="G14" s="21">
        <v>0</v>
      </c>
      <c r="H14" s="21">
        <v>3469.2</v>
      </c>
      <c r="I14" s="21">
        <v>69.400000000000006</v>
      </c>
      <c r="J14" s="21">
        <v>69.400000000000006</v>
      </c>
      <c r="K14" s="21">
        <v>0</v>
      </c>
      <c r="L14" s="21">
        <v>0</v>
      </c>
      <c r="M14" s="21">
        <v>0</v>
      </c>
      <c r="N14" s="21">
        <v>0</v>
      </c>
      <c r="O14" s="21">
        <v>0</v>
      </c>
      <c r="P14" s="21">
        <v>0</v>
      </c>
      <c r="Q14" s="21">
        <v>0</v>
      </c>
      <c r="R14" s="21">
        <v>0</v>
      </c>
      <c r="S14" s="21">
        <v>0</v>
      </c>
      <c r="T14" s="21">
        <v>0</v>
      </c>
      <c r="U14" s="21">
        <v>0</v>
      </c>
      <c r="V14" s="21">
        <v>0</v>
      </c>
      <c r="W14" s="21">
        <v>0</v>
      </c>
      <c r="X14" s="21">
        <v>0</v>
      </c>
      <c r="Y14" s="21">
        <v>0</v>
      </c>
      <c r="Z14" s="21">
        <v>0</v>
      </c>
      <c r="AA14" s="21">
        <v>178.7</v>
      </c>
      <c r="AB14" s="21">
        <v>0</v>
      </c>
      <c r="AC14" s="21">
        <v>59</v>
      </c>
      <c r="AD14" s="21">
        <v>119.7</v>
      </c>
      <c r="AE14" s="21">
        <v>0</v>
      </c>
      <c r="AF14" s="21">
        <v>0</v>
      </c>
      <c r="AG14" s="21">
        <v>0</v>
      </c>
      <c r="AH14" s="21">
        <v>0</v>
      </c>
      <c r="AI14" s="21">
        <v>0</v>
      </c>
      <c r="AJ14" s="21">
        <v>0</v>
      </c>
      <c r="AK14" s="21">
        <v>0</v>
      </c>
      <c r="AL14" s="23">
        <v>0</v>
      </c>
      <c r="AM14" s="21">
        <v>0</v>
      </c>
      <c r="AN14" s="21">
        <v>0</v>
      </c>
      <c r="AO14" s="21">
        <v>0</v>
      </c>
      <c r="AP14" s="21">
        <v>0</v>
      </c>
      <c r="AQ14" s="21">
        <v>0</v>
      </c>
      <c r="AR14" s="21">
        <v>0</v>
      </c>
      <c r="AS14" s="21">
        <v>0</v>
      </c>
      <c r="AT14" s="21">
        <v>0</v>
      </c>
      <c r="AU14" s="21">
        <v>0</v>
      </c>
      <c r="AV14" s="21">
        <v>0</v>
      </c>
      <c r="AW14" s="21">
        <v>0</v>
      </c>
      <c r="AX14" s="21">
        <v>0</v>
      </c>
      <c r="AY14" s="21">
        <v>0</v>
      </c>
      <c r="AZ14" s="21">
        <v>0</v>
      </c>
      <c r="BA14" s="21">
        <v>0</v>
      </c>
      <c r="BB14" s="21">
        <v>0</v>
      </c>
      <c r="BC14" s="21">
        <v>0</v>
      </c>
      <c r="BD14" s="21">
        <v>0</v>
      </c>
      <c r="BE14" s="23">
        <v>3647.8999999999996</v>
      </c>
      <c r="BF14" s="24">
        <v>248.1</v>
      </c>
      <c r="BG14" s="28"/>
    </row>
    <row r="15" spans="1:66" x14ac:dyDescent="0.2">
      <c r="A15" s="237" t="s">
        <v>1128</v>
      </c>
      <c r="B15" s="13" t="s">
        <v>9</v>
      </c>
      <c r="C15" s="23">
        <v>386.6</v>
      </c>
      <c r="D15" s="24">
        <v>215.9</v>
      </c>
      <c r="E15" s="21">
        <v>174.2</v>
      </c>
      <c r="F15" s="21">
        <v>3.5</v>
      </c>
      <c r="G15" s="21">
        <v>0</v>
      </c>
      <c r="H15" s="21">
        <v>174.2</v>
      </c>
      <c r="I15" s="21">
        <v>3.5</v>
      </c>
      <c r="J15" s="21">
        <v>3.5</v>
      </c>
      <c r="K15" s="21">
        <v>0</v>
      </c>
      <c r="L15" s="21">
        <v>0</v>
      </c>
      <c r="M15" s="21">
        <v>0</v>
      </c>
      <c r="N15" s="21">
        <v>0</v>
      </c>
      <c r="O15" s="21">
        <v>0</v>
      </c>
      <c r="P15" s="21">
        <v>0</v>
      </c>
      <c r="Q15" s="21">
        <v>0</v>
      </c>
      <c r="R15" s="21">
        <v>0</v>
      </c>
      <c r="S15" s="21">
        <v>0</v>
      </c>
      <c r="T15" s="21">
        <v>0</v>
      </c>
      <c r="U15" s="21">
        <v>0</v>
      </c>
      <c r="V15" s="21">
        <v>0</v>
      </c>
      <c r="W15" s="21">
        <v>0</v>
      </c>
      <c r="X15" s="21">
        <v>0</v>
      </c>
      <c r="Y15" s="21">
        <v>0</v>
      </c>
      <c r="Z15" s="21">
        <v>0</v>
      </c>
      <c r="AA15" s="21">
        <v>212.4</v>
      </c>
      <c r="AB15" s="21">
        <v>0</v>
      </c>
      <c r="AC15" s="21">
        <v>9.3000000000000007</v>
      </c>
      <c r="AD15" s="21">
        <v>203.1</v>
      </c>
      <c r="AE15" s="21">
        <v>0</v>
      </c>
      <c r="AF15" s="21">
        <v>0</v>
      </c>
      <c r="AG15" s="21">
        <v>0</v>
      </c>
      <c r="AH15" s="21">
        <v>0</v>
      </c>
      <c r="AI15" s="21">
        <v>0</v>
      </c>
      <c r="AJ15" s="21">
        <v>0</v>
      </c>
      <c r="AK15" s="21">
        <v>0</v>
      </c>
      <c r="AL15" s="23">
        <v>0</v>
      </c>
      <c r="AM15" s="21">
        <v>0</v>
      </c>
      <c r="AN15" s="21">
        <v>0</v>
      </c>
      <c r="AO15" s="21">
        <v>0</v>
      </c>
      <c r="AP15" s="21">
        <v>0</v>
      </c>
      <c r="AQ15" s="21">
        <v>0</v>
      </c>
      <c r="AR15" s="21">
        <v>0</v>
      </c>
      <c r="AS15" s="21">
        <v>0</v>
      </c>
      <c r="AT15" s="21">
        <v>0</v>
      </c>
      <c r="AU15" s="21">
        <v>0</v>
      </c>
      <c r="AV15" s="21">
        <v>0</v>
      </c>
      <c r="AW15" s="21">
        <v>0</v>
      </c>
      <c r="AX15" s="21">
        <v>0</v>
      </c>
      <c r="AY15" s="21">
        <v>0</v>
      </c>
      <c r="AZ15" s="21">
        <v>0</v>
      </c>
      <c r="BA15" s="21">
        <v>0</v>
      </c>
      <c r="BB15" s="21">
        <v>0</v>
      </c>
      <c r="BC15" s="21">
        <v>0</v>
      </c>
      <c r="BD15" s="21">
        <v>0</v>
      </c>
      <c r="BE15" s="23">
        <v>386.6</v>
      </c>
      <c r="BF15" s="24">
        <v>215.9</v>
      </c>
      <c r="BG15" s="28"/>
    </row>
    <row r="16" spans="1:66" x14ac:dyDescent="0.2">
      <c r="A16" s="238" t="s">
        <v>1129</v>
      </c>
      <c r="B16" s="13" t="s">
        <v>10</v>
      </c>
      <c r="C16" s="23">
        <v>5160.5</v>
      </c>
      <c r="D16" s="24">
        <v>1053</v>
      </c>
      <c r="E16" s="21">
        <v>4191.3</v>
      </c>
      <c r="F16" s="21">
        <v>83.8</v>
      </c>
      <c r="G16" s="21">
        <v>0</v>
      </c>
      <c r="H16" s="21">
        <v>4191.3</v>
      </c>
      <c r="I16" s="21">
        <v>83.8</v>
      </c>
      <c r="J16" s="21">
        <v>83.8</v>
      </c>
      <c r="K16" s="21">
        <v>0</v>
      </c>
      <c r="L16" s="21">
        <v>0</v>
      </c>
      <c r="M16" s="21">
        <v>0</v>
      </c>
      <c r="N16" s="21">
        <v>0</v>
      </c>
      <c r="O16" s="21">
        <v>0</v>
      </c>
      <c r="P16" s="21">
        <v>0</v>
      </c>
      <c r="Q16" s="21">
        <v>0</v>
      </c>
      <c r="R16" s="21">
        <v>0</v>
      </c>
      <c r="S16" s="21">
        <v>0</v>
      </c>
      <c r="T16" s="21">
        <v>0</v>
      </c>
      <c r="U16" s="21">
        <v>0</v>
      </c>
      <c r="V16" s="21">
        <v>0</v>
      </c>
      <c r="W16" s="21">
        <v>0</v>
      </c>
      <c r="X16" s="21">
        <v>0</v>
      </c>
      <c r="Y16" s="21">
        <v>0</v>
      </c>
      <c r="Z16" s="21">
        <v>0</v>
      </c>
      <c r="AA16" s="21">
        <v>969.2</v>
      </c>
      <c r="AB16" s="21">
        <v>0</v>
      </c>
      <c r="AC16" s="21">
        <v>91</v>
      </c>
      <c r="AD16" s="21">
        <v>878.2</v>
      </c>
      <c r="AE16" s="21">
        <v>0</v>
      </c>
      <c r="AF16" s="21">
        <v>0</v>
      </c>
      <c r="AG16" s="21">
        <v>0</v>
      </c>
      <c r="AH16" s="21">
        <v>0</v>
      </c>
      <c r="AI16" s="21">
        <v>0</v>
      </c>
      <c r="AJ16" s="21">
        <v>0</v>
      </c>
      <c r="AK16" s="21">
        <v>0</v>
      </c>
      <c r="AL16" s="23">
        <v>2.6</v>
      </c>
      <c r="AM16" s="21">
        <v>2.6</v>
      </c>
      <c r="AN16" s="21">
        <v>0</v>
      </c>
      <c r="AO16" s="21">
        <v>0</v>
      </c>
      <c r="AP16" s="21">
        <v>2.6</v>
      </c>
      <c r="AQ16" s="21">
        <v>0</v>
      </c>
      <c r="AR16" s="21">
        <v>0</v>
      </c>
      <c r="AS16" s="21">
        <v>0</v>
      </c>
      <c r="AT16" s="21">
        <v>0</v>
      </c>
      <c r="AU16" s="21">
        <v>0</v>
      </c>
      <c r="AV16" s="21">
        <v>0</v>
      </c>
      <c r="AW16" s="21">
        <v>0</v>
      </c>
      <c r="AX16" s="21">
        <v>0</v>
      </c>
      <c r="AY16" s="21">
        <v>0</v>
      </c>
      <c r="AZ16" s="21">
        <v>0</v>
      </c>
      <c r="BA16" s="21">
        <v>0</v>
      </c>
      <c r="BB16" s="21">
        <v>0</v>
      </c>
      <c r="BC16" s="21">
        <v>0</v>
      </c>
      <c r="BD16" s="21">
        <v>0</v>
      </c>
      <c r="BE16" s="23">
        <v>5163.1000000000004</v>
      </c>
      <c r="BF16" s="24">
        <v>1055.5999999999999</v>
      </c>
      <c r="BG16" s="28"/>
    </row>
    <row r="17" spans="1:59" x14ac:dyDescent="0.2">
      <c r="A17" s="238" t="s">
        <v>1130</v>
      </c>
      <c r="B17" s="13" t="s">
        <v>58</v>
      </c>
      <c r="C17" s="23">
        <v>254879</v>
      </c>
      <c r="D17" s="24">
        <v>38472.300000000003</v>
      </c>
      <c r="E17" s="21">
        <v>240451.9</v>
      </c>
      <c r="F17" s="21">
        <v>24045.200000000001</v>
      </c>
      <c r="G17" s="21">
        <v>0</v>
      </c>
      <c r="H17" s="21">
        <v>240451.9</v>
      </c>
      <c r="I17" s="21">
        <v>24045.200000000001</v>
      </c>
      <c r="J17" s="21">
        <v>0</v>
      </c>
      <c r="K17" s="21">
        <v>24045.200000000001</v>
      </c>
      <c r="L17" s="21">
        <v>5938.2</v>
      </c>
      <c r="M17" s="21">
        <v>0</v>
      </c>
      <c r="N17" s="21">
        <v>0</v>
      </c>
      <c r="O17" s="21">
        <v>5938.2</v>
      </c>
      <c r="P17" s="21">
        <v>0</v>
      </c>
      <c r="Q17" s="21">
        <v>0</v>
      </c>
      <c r="R17" s="21">
        <v>0</v>
      </c>
      <c r="S17" s="21">
        <v>0</v>
      </c>
      <c r="T17" s="21">
        <v>0</v>
      </c>
      <c r="U17" s="21">
        <v>0</v>
      </c>
      <c r="V17" s="21">
        <v>0</v>
      </c>
      <c r="W17" s="21">
        <v>0</v>
      </c>
      <c r="X17" s="21">
        <v>0</v>
      </c>
      <c r="Y17" s="21">
        <v>0</v>
      </c>
      <c r="Z17" s="21">
        <v>0</v>
      </c>
      <c r="AA17" s="21">
        <v>8488.9</v>
      </c>
      <c r="AB17" s="21">
        <v>0</v>
      </c>
      <c r="AC17" s="21">
        <v>4816.3</v>
      </c>
      <c r="AD17" s="21">
        <v>3672.6</v>
      </c>
      <c r="AE17" s="21">
        <v>0</v>
      </c>
      <c r="AF17" s="21">
        <v>0</v>
      </c>
      <c r="AG17" s="21">
        <v>0</v>
      </c>
      <c r="AH17" s="21">
        <v>0</v>
      </c>
      <c r="AI17" s="21">
        <v>0</v>
      </c>
      <c r="AJ17" s="21">
        <v>0</v>
      </c>
      <c r="AK17" s="21">
        <v>0</v>
      </c>
      <c r="AL17" s="23">
        <v>2030.9</v>
      </c>
      <c r="AM17" s="21">
        <v>2030.9</v>
      </c>
      <c r="AN17" s="21">
        <v>0</v>
      </c>
      <c r="AO17" s="21">
        <v>0</v>
      </c>
      <c r="AP17" s="21">
        <v>2030.9</v>
      </c>
      <c r="AQ17" s="21">
        <v>0</v>
      </c>
      <c r="AR17" s="21">
        <v>0</v>
      </c>
      <c r="AS17" s="21">
        <v>0</v>
      </c>
      <c r="AT17" s="21">
        <v>0</v>
      </c>
      <c r="AU17" s="21">
        <v>0</v>
      </c>
      <c r="AV17" s="21">
        <v>0</v>
      </c>
      <c r="AW17" s="21">
        <v>0</v>
      </c>
      <c r="AX17" s="21">
        <v>0</v>
      </c>
      <c r="AY17" s="21">
        <v>0</v>
      </c>
      <c r="AZ17" s="21">
        <v>0</v>
      </c>
      <c r="BA17" s="21">
        <v>0</v>
      </c>
      <c r="BB17" s="21">
        <v>0</v>
      </c>
      <c r="BC17" s="21">
        <v>0</v>
      </c>
      <c r="BD17" s="21">
        <v>0</v>
      </c>
      <c r="BE17" s="23">
        <v>256909.9</v>
      </c>
      <c r="BF17" s="24">
        <v>40503.200000000004</v>
      </c>
      <c r="BG17" s="28"/>
    </row>
    <row r="18" spans="1:59" x14ac:dyDescent="0.2">
      <c r="A18" s="237" t="s">
        <v>1131</v>
      </c>
      <c r="B18" s="13" t="s">
        <v>59</v>
      </c>
      <c r="C18" s="23">
        <v>56805.1</v>
      </c>
      <c r="D18" s="24">
        <v>1488.8000000000002</v>
      </c>
      <c r="E18" s="21">
        <v>56445.2</v>
      </c>
      <c r="F18" s="21">
        <v>1128.9000000000001</v>
      </c>
      <c r="G18" s="21">
        <v>0</v>
      </c>
      <c r="H18" s="21">
        <v>56445.2</v>
      </c>
      <c r="I18" s="21">
        <v>1128.9000000000001</v>
      </c>
      <c r="J18" s="21">
        <v>1128.9000000000001</v>
      </c>
      <c r="K18" s="21">
        <v>0</v>
      </c>
      <c r="L18" s="21">
        <v>0</v>
      </c>
      <c r="M18" s="21">
        <v>0</v>
      </c>
      <c r="N18" s="21">
        <v>0</v>
      </c>
      <c r="O18" s="21">
        <v>0</v>
      </c>
      <c r="P18" s="21">
        <v>0</v>
      </c>
      <c r="Q18" s="21">
        <v>0</v>
      </c>
      <c r="R18" s="21">
        <v>0</v>
      </c>
      <c r="S18" s="21">
        <v>0</v>
      </c>
      <c r="T18" s="21">
        <v>0</v>
      </c>
      <c r="U18" s="21">
        <v>0</v>
      </c>
      <c r="V18" s="21">
        <v>0</v>
      </c>
      <c r="W18" s="21">
        <v>0</v>
      </c>
      <c r="X18" s="21">
        <v>0</v>
      </c>
      <c r="Y18" s="21">
        <v>0</v>
      </c>
      <c r="Z18" s="21">
        <v>0</v>
      </c>
      <c r="AA18" s="21">
        <v>359.9</v>
      </c>
      <c r="AB18" s="21">
        <v>0</v>
      </c>
      <c r="AC18" s="21">
        <v>169</v>
      </c>
      <c r="AD18" s="21">
        <v>190.9</v>
      </c>
      <c r="AE18" s="21">
        <v>0</v>
      </c>
      <c r="AF18" s="21">
        <v>0</v>
      </c>
      <c r="AG18" s="21">
        <v>0</v>
      </c>
      <c r="AH18" s="21">
        <v>0</v>
      </c>
      <c r="AI18" s="21">
        <v>0</v>
      </c>
      <c r="AJ18" s="21">
        <v>0</v>
      </c>
      <c r="AK18" s="21">
        <v>0</v>
      </c>
      <c r="AL18" s="23">
        <v>89.8</v>
      </c>
      <c r="AM18" s="21">
        <v>71.3</v>
      </c>
      <c r="AN18" s="21">
        <v>0</v>
      </c>
      <c r="AO18" s="21">
        <v>0</v>
      </c>
      <c r="AP18" s="21">
        <v>0</v>
      </c>
      <c r="AQ18" s="21">
        <v>71.3</v>
      </c>
      <c r="AR18" s="21">
        <v>0</v>
      </c>
      <c r="AS18" s="21">
        <v>0</v>
      </c>
      <c r="AT18" s="21">
        <v>0</v>
      </c>
      <c r="AU18" s="21">
        <v>0</v>
      </c>
      <c r="AV18" s="21">
        <v>18.5</v>
      </c>
      <c r="AW18" s="21">
        <v>0</v>
      </c>
      <c r="AX18" s="21">
        <v>0</v>
      </c>
      <c r="AY18" s="21">
        <v>0</v>
      </c>
      <c r="AZ18" s="21">
        <v>0</v>
      </c>
      <c r="BA18" s="21">
        <v>0</v>
      </c>
      <c r="BB18" s="21">
        <v>0</v>
      </c>
      <c r="BC18" s="21">
        <v>0</v>
      </c>
      <c r="BD18" s="21">
        <v>0</v>
      </c>
      <c r="BE18" s="23">
        <v>56894.9</v>
      </c>
      <c r="BF18" s="24">
        <v>1578.6000000000001</v>
      </c>
      <c r="BG18" s="28"/>
    </row>
    <row r="19" spans="1:59" x14ac:dyDescent="0.2">
      <c r="A19" s="237" t="s">
        <v>1132</v>
      </c>
      <c r="B19" s="13" t="s">
        <v>60</v>
      </c>
      <c r="C19" s="23">
        <v>387.6</v>
      </c>
      <c r="D19" s="24">
        <v>322.8</v>
      </c>
      <c r="E19" s="21">
        <v>66.099999999999994</v>
      </c>
      <c r="F19" s="21">
        <v>1.3</v>
      </c>
      <c r="G19" s="21">
        <v>0</v>
      </c>
      <c r="H19" s="21">
        <v>66.099999999999994</v>
      </c>
      <c r="I19" s="21">
        <v>1.3</v>
      </c>
      <c r="J19" s="21">
        <v>1.3</v>
      </c>
      <c r="K19" s="21">
        <v>0</v>
      </c>
      <c r="L19" s="21">
        <v>0</v>
      </c>
      <c r="M19" s="21">
        <v>0</v>
      </c>
      <c r="N19" s="21">
        <v>0</v>
      </c>
      <c r="O19" s="21">
        <v>0</v>
      </c>
      <c r="P19" s="21">
        <v>0</v>
      </c>
      <c r="Q19" s="21">
        <v>0</v>
      </c>
      <c r="R19" s="21">
        <v>0</v>
      </c>
      <c r="S19" s="21">
        <v>0</v>
      </c>
      <c r="T19" s="21">
        <v>0</v>
      </c>
      <c r="U19" s="21">
        <v>0</v>
      </c>
      <c r="V19" s="21">
        <v>0</v>
      </c>
      <c r="W19" s="21">
        <v>0</v>
      </c>
      <c r="X19" s="21">
        <v>0</v>
      </c>
      <c r="Y19" s="21">
        <v>0</v>
      </c>
      <c r="Z19" s="21">
        <v>0</v>
      </c>
      <c r="AA19" s="21">
        <v>321.5</v>
      </c>
      <c r="AB19" s="21">
        <v>0</v>
      </c>
      <c r="AC19" s="21">
        <v>7.1</v>
      </c>
      <c r="AD19" s="21">
        <v>314.39999999999998</v>
      </c>
      <c r="AE19" s="21">
        <v>0</v>
      </c>
      <c r="AF19" s="21">
        <v>0</v>
      </c>
      <c r="AG19" s="21">
        <v>0</v>
      </c>
      <c r="AH19" s="21">
        <v>0</v>
      </c>
      <c r="AI19" s="21">
        <v>0</v>
      </c>
      <c r="AJ19" s="21">
        <v>0</v>
      </c>
      <c r="AK19" s="21">
        <v>0</v>
      </c>
      <c r="AL19" s="23">
        <v>0</v>
      </c>
      <c r="AM19" s="21">
        <v>0</v>
      </c>
      <c r="AN19" s="21">
        <v>0</v>
      </c>
      <c r="AO19" s="21">
        <v>0</v>
      </c>
      <c r="AP19" s="21">
        <v>0</v>
      </c>
      <c r="AQ19" s="21">
        <v>0</v>
      </c>
      <c r="AR19" s="21">
        <v>0</v>
      </c>
      <c r="AS19" s="21">
        <v>0</v>
      </c>
      <c r="AT19" s="21">
        <v>0</v>
      </c>
      <c r="AU19" s="21">
        <v>0</v>
      </c>
      <c r="AV19" s="21">
        <v>0</v>
      </c>
      <c r="AW19" s="21">
        <v>0</v>
      </c>
      <c r="AX19" s="21">
        <v>0</v>
      </c>
      <c r="AY19" s="21">
        <v>0</v>
      </c>
      <c r="AZ19" s="21">
        <v>0</v>
      </c>
      <c r="BA19" s="21">
        <v>0</v>
      </c>
      <c r="BB19" s="21">
        <v>0</v>
      </c>
      <c r="BC19" s="21">
        <v>0</v>
      </c>
      <c r="BD19" s="21">
        <v>0</v>
      </c>
      <c r="BE19" s="23">
        <v>387.6</v>
      </c>
      <c r="BF19" s="24">
        <v>322.8</v>
      </c>
      <c r="BG19" s="28"/>
    </row>
    <row r="20" spans="1:59" x14ac:dyDescent="0.2">
      <c r="A20" s="237" t="s">
        <v>1133</v>
      </c>
      <c r="B20" s="13" t="s">
        <v>61</v>
      </c>
      <c r="C20" s="23">
        <v>4391.3</v>
      </c>
      <c r="D20" s="24">
        <v>751.5</v>
      </c>
      <c r="E20" s="21">
        <v>3714.1</v>
      </c>
      <c r="F20" s="21">
        <v>74.3</v>
      </c>
      <c r="G20" s="21">
        <v>0</v>
      </c>
      <c r="H20" s="21">
        <v>3714.1</v>
      </c>
      <c r="I20" s="21">
        <v>74.3</v>
      </c>
      <c r="J20" s="21">
        <v>74.3</v>
      </c>
      <c r="K20" s="21">
        <v>0</v>
      </c>
      <c r="L20" s="21">
        <v>0</v>
      </c>
      <c r="M20" s="21">
        <v>0</v>
      </c>
      <c r="N20" s="21">
        <v>0</v>
      </c>
      <c r="O20" s="21">
        <v>0</v>
      </c>
      <c r="P20" s="21">
        <v>0</v>
      </c>
      <c r="Q20" s="21">
        <v>0</v>
      </c>
      <c r="R20" s="21">
        <v>0</v>
      </c>
      <c r="S20" s="21">
        <v>0</v>
      </c>
      <c r="T20" s="21">
        <v>0</v>
      </c>
      <c r="U20" s="21">
        <v>0</v>
      </c>
      <c r="V20" s="21">
        <v>0</v>
      </c>
      <c r="W20" s="21">
        <v>0</v>
      </c>
      <c r="X20" s="21">
        <v>0</v>
      </c>
      <c r="Y20" s="21">
        <v>0</v>
      </c>
      <c r="Z20" s="21">
        <v>0</v>
      </c>
      <c r="AA20" s="21">
        <v>677.2</v>
      </c>
      <c r="AB20" s="21">
        <v>0</v>
      </c>
      <c r="AC20" s="21">
        <v>84</v>
      </c>
      <c r="AD20" s="21">
        <v>593.20000000000005</v>
      </c>
      <c r="AE20" s="21">
        <v>0</v>
      </c>
      <c r="AF20" s="21">
        <v>0</v>
      </c>
      <c r="AG20" s="21">
        <v>0</v>
      </c>
      <c r="AH20" s="21">
        <v>0</v>
      </c>
      <c r="AI20" s="21">
        <v>0</v>
      </c>
      <c r="AJ20" s="21">
        <v>0</v>
      </c>
      <c r="AK20" s="21">
        <v>0</v>
      </c>
      <c r="AL20" s="23">
        <v>0</v>
      </c>
      <c r="AM20" s="21">
        <v>0</v>
      </c>
      <c r="AN20" s="21">
        <v>0</v>
      </c>
      <c r="AO20" s="21">
        <v>0</v>
      </c>
      <c r="AP20" s="21">
        <v>0</v>
      </c>
      <c r="AQ20" s="21">
        <v>0</v>
      </c>
      <c r="AR20" s="21">
        <v>0</v>
      </c>
      <c r="AS20" s="21">
        <v>0</v>
      </c>
      <c r="AT20" s="21">
        <v>0</v>
      </c>
      <c r="AU20" s="21">
        <v>0</v>
      </c>
      <c r="AV20" s="21">
        <v>0</v>
      </c>
      <c r="AW20" s="21">
        <v>0</v>
      </c>
      <c r="AX20" s="21">
        <v>0</v>
      </c>
      <c r="AY20" s="21">
        <v>0</v>
      </c>
      <c r="AZ20" s="21">
        <v>0</v>
      </c>
      <c r="BA20" s="21">
        <v>0</v>
      </c>
      <c r="BB20" s="21">
        <v>0</v>
      </c>
      <c r="BC20" s="21">
        <v>0</v>
      </c>
      <c r="BD20" s="21">
        <v>0</v>
      </c>
      <c r="BE20" s="23">
        <v>4391.3</v>
      </c>
      <c r="BF20" s="24">
        <v>751.5</v>
      </c>
      <c r="BG20" s="28"/>
    </row>
    <row r="21" spans="1:59" x14ac:dyDescent="0.2">
      <c r="A21" s="237" t="s">
        <v>1134</v>
      </c>
      <c r="B21" s="13" t="s">
        <v>62</v>
      </c>
      <c r="C21" s="23">
        <v>12978.3</v>
      </c>
      <c r="D21" s="24">
        <v>1470.8000000000002</v>
      </c>
      <c r="E21" s="21">
        <v>11742.3</v>
      </c>
      <c r="F21" s="21">
        <v>234.8</v>
      </c>
      <c r="G21" s="21">
        <v>0</v>
      </c>
      <c r="H21" s="21">
        <v>11742.3</v>
      </c>
      <c r="I21" s="21">
        <v>234.8</v>
      </c>
      <c r="J21" s="21">
        <v>234.8</v>
      </c>
      <c r="K21" s="21">
        <v>0</v>
      </c>
      <c r="L21" s="21">
        <v>0</v>
      </c>
      <c r="M21" s="21">
        <v>0</v>
      </c>
      <c r="N21" s="21">
        <v>0</v>
      </c>
      <c r="O21" s="21">
        <v>0</v>
      </c>
      <c r="P21" s="21">
        <v>0</v>
      </c>
      <c r="Q21" s="21">
        <v>0</v>
      </c>
      <c r="R21" s="21">
        <v>0</v>
      </c>
      <c r="S21" s="21">
        <v>0</v>
      </c>
      <c r="T21" s="21">
        <v>0</v>
      </c>
      <c r="U21" s="21">
        <v>1.6</v>
      </c>
      <c r="V21" s="21">
        <v>0</v>
      </c>
      <c r="W21" s="21">
        <v>0</v>
      </c>
      <c r="X21" s="21">
        <v>0</v>
      </c>
      <c r="Y21" s="21">
        <v>1.6</v>
      </c>
      <c r="Z21" s="21">
        <v>0</v>
      </c>
      <c r="AA21" s="21">
        <v>1234.4000000000001</v>
      </c>
      <c r="AB21" s="21">
        <v>0</v>
      </c>
      <c r="AC21" s="21">
        <v>148.69999999999999</v>
      </c>
      <c r="AD21" s="21">
        <v>1085.7</v>
      </c>
      <c r="AE21" s="21">
        <v>0</v>
      </c>
      <c r="AF21" s="21">
        <v>0</v>
      </c>
      <c r="AG21" s="21">
        <v>0</v>
      </c>
      <c r="AH21" s="21">
        <v>0</v>
      </c>
      <c r="AI21" s="21">
        <v>0</v>
      </c>
      <c r="AJ21" s="21">
        <v>0</v>
      </c>
      <c r="AK21" s="21">
        <v>0</v>
      </c>
      <c r="AL21" s="23">
        <v>0</v>
      </c>
      <c r="AM21" s="21">
        <v>0</v>
      </c>
      <c r="AN21" s="21">
        <v>0</v>
      </c>
      <c r="AO21" s="21">
        <v>0</v>
      </c>
      <c r="AP21" s="21">
        <v>0</v>
      </c>
      <c r="AQ21" s="21">
        <v>0</v>
      </c>
      <c r="AR21" s="21">
        <v>0</v>
      </c>
      <c r="AS21" s="21">
        <v>0</v>
      </c>
      <c r="AT21" s="21">
        <v>0</v>
      </c>
      <c r="AU21" s="21">
        <v>0</v>
      </c>
      <c r="AV21" s="21">
        <v>0</v>
      </c>
      <c r="AW21" s="21">
        <v>0</v>
      </c>
      <c r="AX21" s="21">
        <v>0</v>
      </c>
      <c r="AY21" s="21">
        <v>0</v>
      </c>
      <c r="AZ21" s="21">
        <v>0</v>
      </c>
      <c r="BA21" s="21">
        <v>0</v>
      </c>
      <c r="BB21" s="21">
        <v>0</v>
      </c>
      <c r="BC21" s="21">
        <v>0</v>
      </c>
      <c r="BD21" s="21">
        <v>0</v>
      </c>
      <c r="BE21" s="23">
        <v>12978.3</v>
      </c>
      <c r="BF21" s="24">
        <v>1470.8000000000002</v>
      </c>
      <c r="BG21" s="28"/>
    </row>
    <row r="22" spans="1:59" x14ac:dyDescent="0.2">
      <c r="A22" s="237" t="s">
        <v>1135</v>
      </c>
      <c r="B22" s="13" t="s">
        <v>63</v>
      </c>
      <c r="C22" s="23">
        <v>2542.8999999999996</v>
      </c>
      <c r="D22" s="24">
        <v>241.7</v>
      </c>
      <c r="E22" s="21">
        <v>2348.1999999999998</v>
      </c>
      <c r="F22" s="21">
        <v>47</v>
      </c>
      <c r="G22" s="21">
        <v>0</v>
      </c>
      <c r="H22" s="21">
        <v>2348.1999999999998</v>
      </c>
      <c r="I22" s="21">
        <v>47</v>
      </c>
      <c r="J22" s="21">
        <v>47</v>
      </c>
      <c r="K22" s="21">
        <v>0</v>
      </c>
      <c r="L22" s="21">
        <v>0</v>
      </c>
      <c r="M22" s="21">
        <v>0</v>
      </c>
      <c r="N22" s="21">
        <v>0</v>
      </c>
      <c r="O22" s="21">
        <v>0</v>
      </c>
      <c r="P22" s="21">
        <v>0</v>
      </c>
      <c r="Q22" s="21">
        <v>0</v>
      </c>
      <c r="R22" s="21">
        <v>0</v>
      </c>
      <c r="S22" s="21">
        <v>0</v>
      </c>
      <c r="T22" s="21">
        <v>0</v>
      </c>
      <c r="U22" s="21">
        <v>3.7</v>
      </c>
      <c r="V22" s="21">
        <v>0</v>
      </c>
      <c r="W22" s="21">
        <v>0</v>
      </c>
      <c r="X22" s="21">
        <v>0</v>
      </c>
      <c r="Y22" s="21">
        <v>3.7</v>
      </c>
      <c r="Z22" s="21">
        <v>0</v>
      </c>
      <c r="AA22" s="21">
        <v>191</v>
      </c>
      <c r="AB22" s="21">
        <v>0</v>
      </c>
      <c r="AC22" s="21">
        <v>31.9</v>
      </c>
      <c r="AD22" s="21">
        <v>159.1</v>
      </c>
      <c r="AE22" s="21">
        <v>0</v>
      </c>
      <c r="AF22" s="21">
        <v>0</v>
      </c>
      <c r="AG22" s="21">
        <v>0</v>
      </c>
      <c r="AH22" s="21">
        <v>0</v>
      </c>
      <c r="AI22" s="21">
        <v>0</v>
      </c>
      <c r="AJ22" s="21">
        <v>0</v>
      </c>
      <c r="AK22" s="21">
        <v>0</v>
      </c>
      <c r="AL22" s="23">
        <v>114.6</v>
      </c>
      <c r="AM22" s="21">
        <v>114.6</v>
      </c>
      <c r="AN22" s="21">
        <v>0</v>
      </c>
      <c r="AO22" s="21">
        <v>0</v>
      </c>
      <c r="AP22" s="21">
        <v>114.6</v>
      </c>
      <c r="AQ22" s="21">
        <v>0</v>
      </c>
      <c r="AR22" s="21">
        <v>0</v>
      </c>
      <c r="AS22" s="21">
        <v>0</v>
      </c>
      <c r="AT22" s="21">
        <v>0</v>
      </c>
      <c r="AU22" s="21">
        <v>0</v>
      </c>
      <c r="AV22" s="21">
        <v>0</v>
      </c>
      <c r="AW22" s="21">
        <v>0</v>
      </c>
      <c r="AX22" s="21">
        <v>0</v>
      </c>
      <c r="AY22" s="21">
        <v>0</v>
      </c>
      <c r="AZ22" s="21">
        <v>0</v>
      </c>
      <c r="BA22" s="21">
        <v>0</v>
      </c>
      <c r="BB22" s="21">
        <v>0</v>
      </c>
      <c r="BC22" s="21">
        <v>0</v>
      </c>
      <c r="BD22" s="21">
        <v>0</v>
      </c>
      <c r="BE22" s="23">
        <v>2657.4999999999995</v>
      </c>
      <c r="BF22" s="24">
        <v>356.29999999999995</v>
      </c>
      <c r="BG22" s="28"/>
    </row>
    <row r="23" spans="1:59" x14ac:dyDescent="0.2">
      <c r="A23" s="237" t="s">
        <v>1136</v>
      </c>
      <c r="B23" s="13" t="s">
        <v>64</v>
      </c>
      <c r="C23" s="23">
        <v>1104.7</v>
      </c>
      <c r="D23" s="24">
        <v>525.9</v>
      </c>
      <c r="E23" s="21">
        <v>590.6</v>
      </c>
      <c r="F23" s="21">
        <v>11.8</v>
      </c>
      <c r="G23" s="21">
        <v>0</v>
      </c>
      <c r="H23" s="21">
        <v>590.6</v>
      </c>
      <c r="I23" s="21">
        <v>11.8</v>
      </c>
      <c r="J23" s="21">
        <v>11.8</v>
      </c>
      <c r="K23" s="21">
        <v>0</v>
      </c>
      <c r="L23" s="21">
        <v>0</v>
      </c>
      <c r="M23" s="21">
        <v>0</v>
      </c>
      <c r="N23" s="21">
        <v>0</v>
      </c>
      <c r="O23" s="21">
        <v>0</v>
      </c>
      <c r="P23" s="21">
        <v>0</v>
      </c>
      <c r="Q23" s="21">
        <v>0</v>
      </c>
      <c r="R23" s="21">
        <v>0</v>
      </c>
      <c r="S23" s="21">
        <v>0</v>
      </c>
      <c r="T23" s="21">
        <v>0</v>
      </c>
      <c r="U23" s="21">
        <v>0</v>
      </c>
      <c r="V23" s="21">
        <v>0</v>
      </c>
      <c r="W23" s="21">
        <v>0</v>
      </c>
      <c r="X23" s="21">
        <v>0</v>
      </c>
      <c r="Y23" s="21">
        <v>0</v>
      </c>
      <c r="Z23" s="21">
        <v>0</v>
      </c>
      <c r="AA23" s="21">
        <v>514.1</v>
      </c>
      <c r="AB23" s="21">
        <v>0</v>
      </c>
      <c r="AC23" s="21">
        <v>70.5</v>
      </c>
      <c r="AD23" s="21">
        <v>443.6</v>
      </c>
      <c r="AE23" s="21">
        <v>0</v>
      </c>
      <c r="AF23" s="21">
        <v>0</v>
      </c>
      <c r="AG23" s="21">
        <v>0</v>
      </c>
      <c r="AH23" s="21">
        <v>0</v>
      </c>
      <c r="AI23" s="21">
        <v>0</v>
      </c>
      <c r="AJ23" s="21">
        <v>0</v>
      </c>
      <c r="AK23" s="21">
        <v>0</v>
      </c>
      <c r="AL23" s="23">
        <v>0</v>
      </c>
      <c r="AM23" s="21">
        <v>0</v>
      </c>
      <c r="AN23" s="21">
        <v>0</v>
      </c>
      <c r="AO23" s="21">
        <v>0</v>
      </c>
      <c r="AP23" s="21">
        <v>0</v>
      </c>
      <c r="AQ23" s="21">
        <v>0</v>
      </c>
      <c r="AR23" s="21">
        <v>0</v>
      </c>
      <c r="AS23" s="21">
        <v>0</v>
      </c>
      <c r="AT23" s="21">
        <v>0</v>
      </c>
      <c r="AU23" s="21">
        <v>0</v>
      </c>
      <c r="AV23" s="21">
        <v>0</v>
      </c>
      <c r="AW23" s="21">
        <v>0</v>
      </c>
      <c r="AX23" s="21">
        <v>0</v>
      </c>
      <c r="AY23" s="21">
        <v>0</v>
      </c>
      <c r="AZ23" s="21">
        <v>0</v>
      </c>
      <c r="BA23" s="21">
        <v>0</v>
      </c>
      <c r="BB23" s="21">
        <v>0</v>
      </c>
      <c r="BC23" s="21">
        <v>0</v>
      </c>
      <c r="BD23" s="21">
        <v>0</v>
      </c>
      <c r="BE23" s="23">
        <v>1104.7</v>
      </c>
      <c r="BF23" s="24">
        <v>525.9</v>
      </c>
      <c r="BG23" s="28"/>
    </row>
    <row r="24" spans="1:59" x14ac:dyDescent="0.2">
      <c r="A24" s="237" t="s">
        <v>1137</v>
      </c>
      <c r="B24" s="13" t="s">
        <v>1118</v>
      </c>
      <c r="C24" s="23">
        <v>67048.200000000012</v>
      </c>
      <c r="D24" s="24">
        <v>9268.4</v>
      </c>
      <c r="E24" s="21">
        <v>64199.8</v>
      </c>
      <c r="F24" s="21">
        <v>6420</v>
      </c>
      <c r="G24" s="21">
        <v>0</v>
      </c>
      <c r="H24" s="21">
        <v>64199.8</v>
      </c>
      <c r="I24" s="21">
        <v>6420</v>
      </c>
      <c r="J24" s="21">
        <v>0</v>
      </c>
      <c r="K24" s="21">
        <v>6420</v>
      </c>
      <c r="L24" s="21">
        <v>1990.8</v>
      </c>
      <c r="M24" s="21">
        <v>0</v>
      </c>
      <c r="N24" s="21">
        <v>0</v>
      </c>
      <c r="O24" s="21">
        <v>1990.8</v>
      </c>
      <c r="P24" s="21">
        <v>0</v>
      </c>
      <c r="Q24" s="21">
        <v>0</v>
      </c>
      <c r="R24" s="21">
        <v>0</v>
      </c>
      <c r="S24" s="21">
        <v>0</v>
      </c>
      <c r="T24" s="21">
        <v>0</v>
      </c>
      <c r="U24" s="21">
        <v>0</v>
      </c>
      <c r="V24" s="21">
        <v>0</v>
      </c>
      <c r="W24" s="21">
        <v>0</v>
      </c>
      <c r="X24" s="21">
        <v>0</v>
      </c>
      <c r="Y24" s="21">
        <v>0</v>
      </c>
      <c r="Z24" s="21">
        <v>0</v>
      </c>
      <c r="AA24" s="21">
        <v>857.59999999999991</v>
      </c>
      <c r="AB24" s="21">
        <v>0</v>
      </c>
      <c r="AC24" s="21">
        <v>365.9</v>
      </c>
      <c r="AD24" s="21">
        <v>491.7</v>
      </c>
      <c r="AE24" s="21">
        <v>0</v>
      </c>
      <c r="AF24" s="21">
        <v>0</v>
      </c>
      <c r="AG24" s="21">
        <v>0</v>
      </c>
      <c r="AH24" s="21">
        <v>0</v>
      </c>
      <c r="AI24" s="21">
        <v>0</v>
      </c>
      <c r="AJ24" s="21">
        <v>0</v>
      </c>
      <c r="AK24" s="21">
        <v>0</v>
      </c>
      <c r="AL24" s="23">
        <v>174.5</v>
      </c>
      <c r="AM24" s="21">
        <v>174.5</v>
      </c>
      <c r="AN24" s="21">
        <v>0</v>
      </c>
      <c r="AO24" s="21">
        <v>0</v>
      </c>
      <c r="AP24" s="21">
        <v>152.69999999999999</v>
      </c>
      <c r="AQ24" s="21">
        <v>21.8</v>
      </c>
      <c r="AR24" s="21">
        <v>0</v>
      </c>
      <c r="AS24" s="21">
        <v>0</v>
      </c>
      <c r="AT24" s="21">
        <v>0</v>
      </c>
      <c r="AU24" s="21">
        <v>0</v>
      </c>
      <c r="AV24" s="21">
        <v>0</v>
      </c>
      <c r="AW24" s="21">
        <v>0</v>
      </c>
      <c r="AX24" s="21">
        <v>0</v>
      </c>
      <c r="AY24" s="21">
        <v>0</v>
      </c>
      <c r="AZ24" s="21">
        <v>0</v>
      </c>
      <c r="BA24" s="21">
        <v>0</v>
      </c>
      <c r="BB24" s="21">
        <v>0</v>
      </c>
      <c r="BC24" s="21">
        <v>0</v>
      </c>
      <c r="BD24" s="21">
        <v>0</v>
      </c>
      <c r="BE24" s="23">
        <v>67222.700000000012</v>
      </c>
      <c r="BF24" s="24">
        <v>9442.9</v>
      </c>
      <c r="BG24" s="28"/>
    </row>
    <row r="25" spans="1:59" x14ac:dyDescent="0.2">
      <c r="A25" s="237" t="s">
        <v>1138</v>
      </c>
      <c r="B25" s="13" t="s">
        <v>66</v>
      </c>
      <c r="C25" s="23">
        <v>104005.59999999999</v>
      </c>
      <c r="D25" s="24">
        <v>2355.1999999999998</v>
      </c>
      <c r="E25" s="21">
        <v>103724.9</v>
      </c>
      <c r="F25" s="21">
        <v>2074.5</v>
      </c>
      <c r="G25" s="21">
        <v>0</v>
      </c>
      <c r="H25" s="21">
        <v>103724.9</v>
      </c>
      <c r="I25" s="21">
        <v>2074.5</v>
      </c>
      <c r="J25" s="21">
        <v>2074.5</v>
      </c>
      <c r="K25" s="21">
        <v>0</v>
      </c>
      <c r="L25" s="21">
        <v>0</v>
      </c>
      <c r="M25" s="21">
        <v>0</v>
      </c>
      <c r="N25" s="21">
        <v>0</v>
      </c>
      <c r="O25" s="21">
        <v>0</v>
      </c>
      <c r="P25" s="21">
        <v>0</v>
      </c>
      <c r="Q25" s="21">
        <v>0</v>
      </c>
      <c r="R25" s="21">
        <v>0</v>
      </c>
      <c r="S25" s="21">
        <v>0</v>
      </c>
      <c r="T25" s="21">
        <v>0</v>
      </c>
      <c r="U25" s="21">
        <v>0</v>
      </c>
      <c r="V25" s="21">
        <v>0</v>
      </c>
      <c r="W25" s="21">
        <v>0</v>
      </c>
      <c r="X25" s="21">
        <v>0</v>
      </c>
      <c r="Y25" s="21">
        <v>0</v>
      </c>
      <c r="Z25" s="21">
        <v>0</v>
      </c>
      <c r="AA25" s="21">
        <v>280.7</v>
      </c>
      <c r="AB25" s="21">
        <v>0</v>
      </c>
      <c r="AC25" s="21">
        <v>70.599999999999994</v>
      </c>
      <c r="AD25" s="21">
        <v>210.1</v>
      </c>
      <c r="AE25" s="21">
        <v>0</v>
      </c>
      <c r="AF25" s="21">
        <v>0</v>
      </c>
      <c r="AG25" s="21">
        <v>0</v>
      </c>
      <c r="AH25" s="21">
        <v>0</v>
      </c>
      <c r="AI25" s="21">
        <v>0</v>
      </c>
      <c r="AJ25" s="21">
        <v>0</v>
      </c>
      <c r="AK25" s="21">
        <v>0</v>
      </c>
      <c r="AL25" s="23">
        <v>172.1</v>
      </c>
      <c r="AM25" s="21">
        <v>120.7</v>
      </c>
      <c r="AN25" s="21">
        <v>0</v>
      </c>
      <c r="AO25" s="21">
        <v>0</v>
      </c>
      <c r="AP25" s="21">
        <v>0</v>
      </c>
      <c r="AQ25" s="21">
        <v>120.7</v>
      </c>
      <c r="AR25" s="21">
        <v>0</v>
      </c>
      <c r="AS25" s="21">
        <v>0</v>
      </c>
      <c r="AT25" s="21">
        <v>0</v>
      </c>
      <c r="AU25" s="21">
        <v>0</v>
      </c>
      <c r="AV25" s="21">
        <v>51.4</v>
      </c>
      <c r="AW25" s="21">
        <v>0</v>
      </c>
      <c r="AX25" s="21">
        <v>0</v>
      </c>
      <c r="AY25" s="21">
        <v>0</v>
      </c>
      <c r="AZ25" s="21">
        <v>0</v>
      </c>
      <c r="BA25" s="21">
        <v>0</v>
      </c>
      <c r="BB25" s="21">
        <v>0</v>
      </c>
      <c r="BC25" s="21">
        <v>0</v>
      </c>
      <c r="BD25" s="21">
        <v>0</v>
      </c>
      <c r="BE25" s="23">
        <v>104177.7</v>
      </c>
      <c r="BF25" s="24">
        <v>2527.2999999999997</v>
      </c>
      <c r="BG25" s="28"/>
    </row>
    <row r="26" spans="1:59" x14ac:dyDescent="0.2">
      <c r="A26" s="237" t="s">
        <v>1139</v>
      </c>
      <c r="B26" s="13" t="s">
        <v>67</v>
      </c>
      <c r="C26" s="23">
        <v>1027.9000000000001</v>
      </c>
      <c r="D26" s="24">
        <v>306</v>
      </c>
      <c r="E26" s="21">
        <v>736.6</v>
      </c>
      <c r="F26" s="21">
        <v>14.7</v>
      </c>
      <c r="G26" s="21">
        <v>0</v>
      </c>
      <c r="H26" s="21">
        <v>736.6</v>
      </c>
      <c r="I26" s="21">
        <v>14.7</v>
      </c>
      <c r="J26" s="21">
        <v>14.7</v>
      </c>
      <c r="K26" s="21">
        <v>0</v>
      </c>
      <c r="L26" s="21">
        <v>0</v>
      </c>
      <c r="M26" s="21">
        <v>0</v>
      </c>
      <c r="N26" s="21">
        <v>0</v>
      </c>
      <c r="O26" s="21">
        <v>0</v>
      </c>
      <c r="P26" s="21">
        <v>0</v>
      </c>
      <c r="Q26" s="21">
        <v>0</v>
      </c>
      <c r="R26" s="21">
        <v>0</v>
      </c>
      <c r="S26" s="21">
        <v>0</v>
      </c>
      <c r="T26" s="21">
        <v>0</v>
      </c>
      <c r="U26" s="21">
        <v>0.2</v>
      </c>
      <c r="V26" s="21">
        <v>0</v>
      </c>
      <c r="W26" s="21">
        <v>0</v>
      </c>
      <c r="X26" s="21">
        <v>0</v>
      </c>
      <c r="Y26" s="21">
        <v>0.2</v>
      </c>
      <c r="Z26" s="21">
        <v>0</v>
      </c>
      <c r="AA26" s="21">
        <v>291.10000000000002</v>
      </c>
      <c r="AB26" s="21">
        <v>0</v>
      </c>
      <c r="AC26" s="21">
        <v>17.600000000000001</v>
      </c>
      <c r="AD26" s="21">
        <v>273.5</v>
      </c>
      <c r="AE26" s="21">
        <v>0</v>
      </c>
      <c r="AF26" s="21">
        <v>0</v>
      </c>
      <c r="AG26" s="21">
        <v>0</v>
      </c>
      <c r="AH26" s="21">
        <v>0</v>
      </c>
      <c r="AI26" s="21">
        <v>0</v>
      </c>
      <c r="AJ26" s="21">
        <v>0</v>
      </c>
      <c r="AK26" s="21">
        <v>0</v>
      </c>
      <c r="AL26" s="23">
        <v>29.1</v>
      </c>
      <c r="AM26" s="21">
        <v>29.1</v>
      </c>
      <c r="AN26" s="21">
        <v>0</v>
      </c>
      <c r="AO26" s="21">
        <v>0</v>
      </c>
      <c r="AP26" s="21">
        <v>29.1</v>
      </c>
      <c r="AQ26" s="21">
        <v>0</v>
      </c>
      <c r="AR26" s="21">
        <v>0</v>
      </c>
      <c r="AS26" s="21">
        <v>0</v>
      </c>
      <c r="AT26" s="21">
        <v>0</v>
      </c>
      <c r="AU26" s="21">
        <v>0</v>
      </c>
      <c r="AV26" s="21">
        <v>0</v>
      </c>
      <c r="AW26" s="21">
        <v>0</v>
      </c>
      <c r="AX26" s="21">
        <v>0</v>
      </c>
      <c r="AY26" s="21">
        <v>0</v>
      </c>
      <c r="AZ26" s="21">
        <v>0</v>
      </c>
      <c r="BA26" s="21">
        <v>0</v>
      </c>
      <c r="BB26" s="21">
        <v>0</v>
      </c>
      <c r="BC26" s="21">
        <v>0</v>
      </c>
      <c r="BD26" s="21">
        <v>0</v>
      </c>
      <c r="BE26" s="23">
        <v>1057</v>
      </c>
      <c r="BF26" s="24">
        <v>335.1</v>
      </c>
      <c r="BG26" s="28"/>
    </row>
    <row r="27" spans="1:59" x14ac:dyDescent="0.2">
      <c r="A27" s="237" t="s">
        <v>1140</v>
      </c>
      <c r="B27" s="13" t="s">
        <v>68</v>
      </c>
      <c r="C27" s="23">
        <v>11084.2</v>
      </c>
      <c r="D27" s="24">
        <v>810.8</v>
      </c>
      <c r="E27" s="21">
        <v>10483.1</v>
      </c>
      <c r="F27" s="21">
        <v>209.7</v>
      </c>
      <c r="G27" s="21">
        <v>0</v>
      </c>
      <c r="H27" s="21">
        <v>10483.1</v>
      </c>
      <c r="I27" s="21">
        <v>209.7</v>
      </c>
      <c r="J27" s="21">
        <v>209.7</v>
      </c>
      <c r="K27" s="21">
        <v>0</v>
      </c>
      <c r="L27" s="21">
        <v>0</v>
      </c>
      <c r="M27" s="21">
        <v>0</v>
      </c>
      <c r="N27" s="21">
        <v>0</v>
      </c>
      <c r="O27" s="21">
        <v>0</v>
      </c>
      <c r="P27" s="21">
        <v>0</v>
      </c>
      <c r="Q27" s="21">
        <v>0</v>
      </c>
      <c r="R27" s="21">
        <v>0</v>
      </c>
      <c r="S27" s="21">
        <v>0</v>
      </c>
      <c r="T27" s="21">
        <v>0</v>
      </c>
      <c r="U27" s="21">
        <v>0</v>
      </c>
      <c r="V27" s="21">
        <v>0</v>
      </c>
      <c r="W27" s="21">
        <v>0</v>
      </c>
      <c r="X27" s="21">
        <v>0</v>
      </c>
      <c r="Y27" s="21">
        <v>0</v>
      </c>
      <c r="Z27" s="21">
        <v>0</v>
      </c>
      <c r="AA27" s="21">
        <v>601.1</v>
      </c>
      <c r="AB27" s="21">
        <v>0</v>
      </c>
      <c r="AC27" s="21">
        <v>29.6</v>
      </c>
      <c r="AD27" s="21">
        <v>571.5</v>
      </c>
      <c r="AE27" s="21">
        <v>0</v>
      </c>
      <c r="AF27" s="21">
        <v>0</v>
      </c>
      <c r="AG27" s="21">
        <v>0</v>
      </c>
      <c r="AH27" s="21">
        <v>0</v>
      </c>
      <c r="AI27" s="21">
        <v>0</v>
      </c>
      <c r="AJ27" s="21">
        <v>0</v>
      </c>
      <c r="AK27" s="21">
        <v>0</v>
      </c>
      <c r="AL27" s="23">
        <v>0</v>
      </c>
      <c r="AM27" s="21">
        <v>0</v>
      </c>
      <c r="AN27" s="21">
        <v>0</v>
      </c>
      <c r="AO27" s="21">
        <v>0</v>
      </c>
      <c r="AP27" s="21">
        <v>0</v>
      </c>
      <c r="AQ27" s="21">
        <v>0</v>
      </c>
      <c r="AR27" s="21">
        <v>0</v>
      </c>
      <c r="AS27" s="21">
        <v>0</v>
      </c>
      <c r="AT27" s="21">
        <v>0</v>
      </c>
      <c r="AU27" s="21">
        <v>0</v>
      </c>
      <c r="AV27" s="21">
        <v>0</v>
      </c>
      <c r="AW27" s="21">
        <v>0</v>
      </c>
      <c r="AX27" s="21">
        <v>0</v>
      </c>
      <c r="AY27" s="21">
        <v>0</v>
      </c>
      <c r="AZ27" s="21">
        <v>0</v>
      </c>
      <c r="BA27" s="21">
        <v>0</v>
      </c>
      <c r="BB27" s="21">
        <v>0</v>
      </c>
      <c r="BC27" s="21">
        <v>0</v>
      </c>
      <c r="BD27" s="21">
        <v>0</v>
      </c>
      <c r="BE27" s="23">
        <v>11084.2</v>
      </c>
      <c r="BF27" s="24">
        <v>810.8</v>
      </c>
      <c r="BG27" s="28"/>
    </row>
    <row r="28" spans="1:59" x14ac:dyDescent="0.2">
      <c r="A28" s="237" t="s">
        <v>1141</v>
      </c>
      <c r="B28" s="13" t="s">
        <v>69</v>
      </c>
      <c r="C28" s="23">
        <v>2077.9</v>
      </c>
      <c r="D28" s="24">
        <v>223.20000000000002</v>
      </c>
      <c r="E28" s="21">
        <v>1892.6</v>
      </c>
      <c r="F28" s="21">
        <v>37.9</v>
      </c>
      <c r="G28" s="21">
        <v>0</v>
      </c>
      <c r="H28" s="21">
        <v>1892.6</v>
      </c>
      <c r="I28" s="21">
        <v>37.9</v>
      </c>
      <c r="J28" s="21">
        <v>37.9</v>
      </c>
      <c r="K28" s="21">
        <v>0</v>
      </c>
      <c r="L28" s="21">
        <v>0</v>
      </c>
      <c r="M28" s="21">
        <v>0</v>
      </c>
      <c r="N28" s="21">
        <v>0</v>
      </c>
      <c r="O28" s="21">
        <v>0</v>
      </c>
      <c r="P28" s="21">
        <v>0</v>
      </c>
      <c r="Q28" s="21">
        <v>0</v>
      </c>
      <c r="R28" s="21">
        <v>0</v>
      </c>
      <c r="S28" s="21">
        <v>0</v>
      </c>
      <c r="T28" s="21">
        <v>0</v>
      </c>
      <c r="U28" s="21">
        <v>0</v>
      </c>
      <c r="V28" s="21">
        <v>0</v>
      </c>
      <c r="W28" s="21">
        <v>0</v>
      </c>
      <c r="X28" s="21">
        <v>0</v>
      </c>
      <c r="Y28" s="21">
        <v>0</v>
      </c>
      <c r="Z28" s="21">
        <v>0</v>
      </c>
      <c r="AA28" s="21">
        <v>185.3</v>
      </c>
      <c r="AB28" s="21">
        <v>0</v>
      </c>
      <c r="AC28" s="21">
        <v>80.8</v>
      </c>
      <c r="AD28" s="21">
        <v>104.5</v>
      </c>
      <c r="AE28" s="21">
        <v>0</v>
      </c>
      <c r="AF28" s="21">
        <v>0</v>
      </c>
      <c r="AG28" s="21">
        <v>0</v>
      </c>
      <c r="AH28" s="21">
        <v>0</v>
      </c>
      <c r="AI28" s="21">
        <v>0</v>
      </c>
      <c r="AJ28" s="21">
        <v>0</v>
      </c>
      <c r="AK28" s="21">
        <v>0</v>
      </c>
      <c r="AL28" s="23">
        <v>0</v>
      </c>
      <c r="AM28" s="21">
        <v>0</v>
      </c>
      <c r="AN28" s="21">
        <v>0</v>
      </c>
      <c r="AO28" s="21">
        <v>0</v>
      </c>
      <c r="AP28" s="21">
        <v>0</v>
      </c>
      <c r="AQ28" s="21">
        <v>0</v>
      </c>
      <c r="AR28" s="21">
        <v>0</v>
      </c>
      <c r="AS28" s="21">
        <v>0</v>
      </c>
      <c r="AT28" s="21">
        <v>0</v>
      </c>
      <c r="AU28" s="21">
        <v>0</v>
      </c>
      <c r="AV28" s="21">
        <v>0</v>
      </c>
      <c r="AW28" s="21">
        <v>0</v>
      </c>
      <c r="AX28" s="21">
        <v>0</v>
      </c>
      <c r="AY28" s="21">
        <v>0</v>
      </c>
      <c r="AZ28" s="21">
        <v>0</v>
      </c>
      <c r="BA28" s="21">
        <v>0</v>
      </c>
      <c r="BB28" s="21">
        <v>0</v>
      </c>
      <c r="BC28" s="21">
        <v>0</v>
      </c>
      <c r="BD28" s="21">
        <v>0</v>
      </c>
      <c r="BE28" s="23">
        <v>2077.9</v>
      </c>
      <c r="BF28" s="24">
        <v>223.20000000000002</v>
      </c>
      <c r="BG28" s="28"/>
    </row>
    <row r="29" spans="1:59" x14ac:dyDescent="0.2">
      <c r="A29" s="237" t="s">
        <v>1142</v>
      </c>
      <c r="B29" s="13" t="s">
        <v>70</v>
      </c>
      <c r="C29" s="23">
        <v>123664.9</v>
      </c>
      <c r="D29" s="24">
        <v>15502.900000000001</v>
      </c>
      <c r="E29" s="21">
        <v>120180</v>
      </c>
      <c r="F29" s="21">
        <v>12018</v>
      </c>
      <c r="G29" s="21">
        <v>0</v>
      </c>
      <c r="H29" s="21">
        <v>120180</v>
      </c>
      <c r="I29" s="21">
        <v>12018</v>
      </c>
      <c r="J29" s="21">
        <v>0</v>
      </c>
      <c r="K29" s="21">
        <v>12018</v>
      </c>
      <c r="L29" s="21">
        <v>1905.2</v>
      </c>
      <c r="M29" s="21">
        <v>0</v>
      </c>
      <c r="N29" s="21">
        <v>0</v>
      </c>
      <c r="O29" s="21">
        <v>1905.2</v>
      </c>
      <c r="P29" s="21">
        <v>0</v>
      </c>
      <c r="Q29" s="21">
        <v>0</v>
      </c>
      <c r="R29" s="21">
        <v>0</v>
      </c>
      <c r="S29" s="21">
        <v>0</v>
      </c>
      <c r="T29" s="21">
        <v>0</v>
      </c>
      <c r="U29" s="21">
        <v>0</v>
      </c>
      <c r="V29" s="21">
        <v>0</v>
      </c>
      <c r="W29" s="21">
        <v>0</v>
      </c>
      <c r="X29" s="21">
        <v>0</v>
      </c>
      <c r="Y29" s="21">
        <v>0</v>
      </c>
      <c r="Z29" s="21">
        <v>0</v>
      </c>
      <c r="AA29" s="21">
        <v>1579.7</v>
      </c>
      <c r="AB29" s="21">
        <v>0</v>
      </c>
      <c r="AC29" s="21">
        <v>345.2</v>
      </c>
      <c r="AD29" s="21">
        <v>1234.5</v>
      </c>
      <c r="AE29" s="21">
        <v>0</v>
      </c>
      <c r="AF29" s="21">
        <v>0</v>
      </c>
      <c r="AG29" s="21">
        <v>0</v>
      </c>
      <c r="AH29" s="21">
        <v>0</v>
      </c>
      <c r="AI29" s="21">
        <v>0</v>
      </c>
      <c r="AJ29" s="21">
        <v>0</v>
      </c>
      <c r="AK29" s="21">
        <v>0</v>
      </c>
      <c r="AL29" s="23">
        <v>374.5</v>
      </c>
      <c r="AM29" s="21">
        <v>374.5</v>
      </c>
      <c r="AN29" s="21">
        <v>0</v>
      </c>
      <c r="AO29" s="21">
        <v>0</v>
      </c>
      <c r="AP29" s="21">
        <v>322.39999999999998</v>
      </c>
      <c r="AQ29" s="21">
        <v>52.1</v>
      </c>
      <c r="AR29" s="21">
        <v>0</v>
      </c>
      <c r="AS29" s="21">
        <v>0</v>
      </c>
      <c r="AT29" s="21">
        <v>0</v>
      </c>
      <c r="AU29" s="21">
        <v>0</v>
      </c>
      <c r="AV29" s="21">
        <v>0</v>
      </c>
      <c r="AW29" s="21">
        <v>0</v>
      </c>
      <c r="AX29" s="21">
        <v>0</v>
      </c>
      <c r="AY29" s="21">
        <v>0</v>
      </c>
      <c r="AZ29" s="21">
        <v>0</v>
      </c>
      <c r="BA29" s="21">
        <v>0</v>
      </c>
      <c r="BB29" s="21">
        <v>0</v>
      </c>
      <c r="BC29" s="21">
        <v>0</v>
      </c>
      <c r="BD29" s="21">
        <v>0</v>
      </c>
      <c r="BE29" s="23">
        <v>124039.4</v>
      </c>
      <c r="BF29" s="24">
        <v>15877.400000000001</v>
      </c>
      <c r="BG29" s="28"/>
    </row>
    <row r="30" spans="1:59" x14ac:dyDescent="0.2">
      <c r="A30" s="237" t="s">
        <v>1143</v>
      </c>
      <c r="B30" s="13" t="s">
        <v>71</v>
      </c>
      <c r="C30" s="23">
        <v>16326</v>
      </c>
      <c r="D30" s="24">
        <v>764.5</v>
      </c>
      <c r="E30" s="21">
        <v>15879.1</v>
      </c>
      <c r="F30" s="21">
        <v>317.60000000000002</v>
      </c>
      <c r="G30" s="21">
        <v>0</v>
      </c>
      <c r="H30" s="21">
        <v>15879.1</v>
      </c>
      <c r="I30" s="21">
        <v>317.60000000000002</v>
      </c>
      <c r="J30" s="21">
        <v>317.60000000000002</v>
      </c>
      <c r="K30" s="21">
        <v>0</v>
      </c>
      <c r="L30" s="21">
        <v>0</v>
      </c>
      <c r="M30" s="21">
        <v>0</v>
      </c>
      <c r="N30" s="21">
        <v>0</v>
      </c>
      <c r="O30" s="21">
        <v>0</v>
      </c>
      <c r="P30" s="21">
        <v>0</v>
      </c>
      <c r="Q30" s="21">
        <v>0</v>
      </c>
      <c r="R30" s="21">
        <v>0</v>
      </c>
      <c r="S30" s="21">
        <v>0</v>
      </c>
      <c r="T30" s="21">
        <v>0</v>
      </c>
      <c r="U30" s="21">
        <v>0</v>
      </c>
      <c r="V30" s="21">
        <v>0</v>
      </c>
      <c r="W30" s="21">
        <v>0</v>
      </c>
      <c r="X30" s="21">
        <v>0</v>
      </c>
      <c r="Y30" s="21">
        <v>0</v>
      </c>
      <c r="Z30" s="21">
        <v>0</v>
      </c>
      <c r="AA30" s="21">
        <v>446.9</v>
      </c>
      <c r="AB30" s="21">
        <v>0</v>
      </c>
      <c r="AC30" s="21">
        <v>102.5</v>
      </c>
      <c r="AD30" s="21">
        <v>344.4</v>
      </c>
      <c r="AE30" s="21">
        <v>0</v>
      </c>
      <c r="AF30" s="21">
        <v>0</v>
      </c>
      <c r="AG30" s="21">
        <v>0</v>
      </c>
      <c r="AH30" s="21">
        <v>0</v>
      </c>
      <c r="AI30" s="21">
        <v>0</v>
      </c>
      <c r="AJ30" s="21">
        <v>0</v>
      </c>
      <c r="AK30" s="21">
        <v>0</v>
      </c>
      <c r="AL30" s="23">
        <v>0</v>
      </c>
      <c r="AM30" s="21">
        <v>0</v>
      </c>
      <c r="AN30" s="21">
        <v>0</v>
      </c>
      <c r="AO30" s="21">
        <v>0</v>
      </c>
      <c r="AP30" s="21">
        <v>0</v>
      </c>
      <c r="AQ30" s="21">
        <v>0</v>
      </c>
      <c r="AR30" s="21">
        <v>0</v>
      </c>
      <c r="AS30" s="21">
        <v>0</v>
      </c>
      <c r="AT30" s="21">
        <v>0</v>
      </c>
      <c r="AU30" s="21">
        <v>0</v>
      </c>
      <c r="AV30" s="21">
        <v>0</v>
      </c>
      <c r="AW30" s="21">
        <v>0</v>
      </c>
      <c r="AX30" s="21">
        <v>0</v>
      </c>
      <c r="AY30" s="21">
        <v>0</v>
      </c>
      <c r="AZ30" s="21">
        <v>0</v>
      </c>
      <c r="BA30" s="21">
        <v>0</v>
      </c>
      <c r="BB30" s="21">
        <v>0</v>
      </c>
      <c r="BC30" s="21">
        <v>0</v>
      </c>
      <c r="BD30" s="21">
        <v>0</v>
      </c>
      <c r="BE30" s="23">
        <v>16326</v>
      </c>
      <c r="BF30" s="24">
        <v>764.5</v>
      </c>
      <c r="BG30" s="28"/>
    </row>
    <row r="31" spans="1:59" x14ac:dyDescent="0.2">
      <c r="A31" s="237" t="s">
        <v>1144</v>
      </c>
      <c r="B31" s="13" t="s">
        <v>72</v>
      </c>
      <c r="C31" s="23">
        <v>241988</v>
      </c>
      <c r="D31" s="24">
        <v>28415.8</v>
      </c>
      <c r="E31" s="21">
        <v>237302.5</v>
      </c>
      <c r="F31" s="21">
        <v>23730.3</v>
      </c>
      <c r="G31" s="21">
        <v>0</v>
      </c>
      <c r="H31" s="21">
        <v>237302.5</v>
      </c>
      <c r="I31" s="21">
        <v>23730.3</v>
      </c>
      <c r="J31" s="21">
        <v>0</v>
      </c>
      <c r="K31" s="21">
        <v>23730.3</v>
      </c>
      <c r="L31" s="21">
        <v>3057.5</v>
      </c>
      <c r="M31" s="21">
        <v>0</v>
      </c>
      <c r="N31" s="21">
        <v>0</v>
      </c>
      <c r="O31" s="21">
        <v>3057.5</v>
      </c>
      <c r="P31" s="21">
        <v>0</v>
      </c>
      <c r="Q31" s="21">
        <v>0</v>
      </c>
      <c r="R31" s="21">
        <v>0</v>
      </c>
      <c r="S31" s="21">
        <v>0</v>
      </c>
      <c r="T31" s="21">
        <v>0</v>
      </c>
      <c r="U31" s="21">
        <v>0</v>
      </c>
      <c r="V31" s="21">
        <v>0</v>
      </c>
      <c r="W31" s="21">
        <v>0</v>
      </c>
      <c r="X31" s="21">
        <v>0</v>
      </c>
      <c r="Y31" s="21">
        <v>0</v>
      </c>
      <c r="Z31" s="21">
        <v>0</v>
      </c>
      <c r="AA31" s="21">
        <v>1628</v>
      </c>
      <c r="AB31" s="21">
        <v>0</v>
      </c>
      <c r="AC31" s="21">
        <v>1128.0999999999999</v>
      </c>
      <c r="AD31" s="21">
        <v>499.9</v>
      </c>
      <c r="AE31" s="21">
        <v>0</v>
      </c>
      <c r="AF31" s="21">
        <v>0</v>
      </c>
      <c r="AG31" s="21">
        <v>0</v>
      </c>
      <c r="AH31" s="21">
        <v>0</v>
      </c>
      <c r="AI31" s="21">
        <v>0</v>
      </c>
      <c r="AJ31" s="21">
        <v>0</v>
      </c>
      <c r="AK31" s="21">
        <v>0</v>
      </c>
      <c r="AL31" s="23">
        <v>539.20000000000005</v>
      </c>
      <c r="AM31" s="21">
        <v>539.20000000000005</v>
      </c>
      <c r="AN31" s="21">
        <v>0</v>
      </c>
      <c r="AO31" s="21">
        <v>0</v>
      </c>
      <c r="AP31" s="21">
        <v>539.20000000000005</v>
      </c>
      <c r="AQ31" s="21">
        <v>0</v>
      </c>
      <c r="AR31" s="21">
        <v>0</v>
      </c>
      <c r="AS31" s="21">
        <v>0</v>
      </c>
      <c r="AT31" s="21">
        <v>0</v>
      </c>
      <c r="AU31" s="21">
        <v>0</v>
      </c>
      <c r="AV31" s="21">
        <v>0</v>
      </c>
      <c r="AW31" s="21">
        <v>0</v>
      </c>
      <c r="AX31" s="21">
        <v>0</v>
      </c>
      <c r="AY31" s="21">
        <v>0</v>
      </c>
      <c r="AZ31" s="21">
        <v>0</v>
      </c>
      <c r="BA31" s="21">
        <v>0</v>
      </c>
      <c r="BB31" s="21">
        <v>0</v>
      </c>
      <c r="BC31" s="21">
        <v>0</v>
      </c>
      <c r="BD31" s="21">
        <v>0</v>
      </c>
      <c r="BE31" s="23">
        <v>242527.2</v>
      </c>
      <c r="BF31" s="24">
        <v>28955</v>
      </c>
      <c r="BG31" s="28"/>
    </row>
    <row r="32" spans="1:59" x14ac:dyDescent="0.2">
      <c r="A32" s="14"/>
      <c r="B32" s="15" t="s">
        <v>55</v>
      </c>
      <c r="C32" s="23">
        <v>928139.59999999974</v>
      </c>
      <c r="D32" s="24">
        <v>105545.29999999999</v>
      </c>
      <c r="E32" s="20">
        <v>893433.89999999979</v>
      </c>
      <c r="F32" s="20">
        <v>70839.599999999991</v>
      </c>
      <c r="G32" s="20">
        <v>0</v>
      </c>
      <c r="H32" s="20">
        <v>893433.89999999979</v>
      </c>
      <c r="I32" s="20">
        <v>70839.599999999991</v>
      </c>
      <c r="J32" s="20">
        <v>4626.0999999999995</v>
      </c>
      <c r="K32" s="20">
        <v>66213.5</v>
      </c>
      <c r="L32" s="20">
        <v>12891.7</v>
      </c>
      <c r="M32" s="20">
        <v>0</v>
      </c>
      <c r="N32" s="20">
        <v>0</v>
      </c>
      <c r="O32" s="20">
        <v>12891.7</v>
      </c>
      <c r="P32" s="20">
        <v>0</v>
      </c>
      <c r="Q32" s="20">
        <v>0</v>
      </c>
      <c r="R32" s="20">
        <v>0</v>
      </c>
      <c r="S32" s="20">
        <v>0</v>
      </c>
      <c r="T32" s="20">
        <v>0</v>
      </c>
      <c r="U32" s="20">
        <v>163.79999999999998</v>
      </c>
      <c r="V32" s="20">
        <v>0</v>
      </c>
      <c r="W32" s="20">
        <v>0</v>
      </c>
      <c r="X32" s="20">
        <v>0</v>
      </c>
      <c r="Y32" s="20">
        <v>163.79999999999998</v>
      </c>
      <c r="Z32" s="20">
        <v>0</v>
      </c>
      <c r="AA32" s="20">
        <v>21650.200000000004</v>
      </c>
      <c r="AB32" s="20">
        <v>0</v>
      </c>
      <c r="AC32" s="20">
        <v>7755.4000000000015</v>
      </c>
      <c r="AD32" s="20">
        <v>13894.800000000001</v>
      </c>
      <c r="AE32" s="20"/>
      <c r="AF32" s="20">
        <v>0</v>
      </c>
      <c r="AG32" s="20">
        <v>0</v>
      </c>
      <c r="AH32" s="20">
        <v>0</v>
      </c>
      <c r="AI32" s="20">
        <v>0</v>
      </c>
      <c r="AJ32" s="20">
        <v>0</v>
      </c>
      <c r="AK32" s="20">
        <v>0</v>
      </c>
      <c r="AL32" s="20">
        <v>3609.5</v>
      </c>
      <c r="AM32" s="20">
        <v>3539.6000000000004</v>
      </c>
      <c r="AN32" s="20">
        <v>0</v>
      </c>
      <c r="AO32" s="20">
        <v>0</v>
      </c>
      <c r="AP32" s="20">
        <v>3264.3</v>
      </c>
      <c r="AQ32" s="20">
        <v>275.3</v>
      </c>
      <c r="AR32" s="20">
        <v>0</v>
      </c>
      <c r="AS32" s="20">
        <v>0</v>
      </c>
      <c r="AT32" s="20">
        <v>0</v>
      </c>
      <c r="AU32" s="20">
        <v>0</v>
      </c>
      <c r="AV32" s="20">
        <v>69.900000000000006</v>
      </c>
      <c r="AW32" s="20">
        <v>0</v>
      </c>
      <c r="AX32" s="20">
        <v>0</v>
      </c>
      <c r="AY32" s="20">
        <v>0</v>
      </c>
      <c r="AZ32" s="20">
        <v>0</v>
      </c>
      <c r="BA32" s="20">
        <v>0</v>
      </c>
      <c r="BB32" s="20">
        <v>0</v>
      </c>
      <c r="BC32" s="20">
        <v>0</v>
      </c>
      <c r="BD32" s="20">
        <v>0</v>
      </c>
      <c r="BE32" s="20">
        <v>931749.09999999974</v>
      </c>
      <c r="BF32" s="32">
        <v>109154.79999999999</v>
      </c>
      <c r="BG32" s="28"/>
    </row>
    <row r="33" spans="1:59" x14ac:dyDescent="0.2">
      <c r="A33" s="16"/>
      <c r="B33" s="17" t="s">
        <v>56</v>
      </c>
      <c r="C33" s="23">
        <v>72357.899999999994</v>
      </c>
      <c r="D33" s="24">
        <v>269548.7</v>
      </c>
      <c r="E33" s="21">
        <v>0</v>
      </c>
      <c r="F33" s="21">
        <v>197190.8</v>
      </c>
      <c r="G33" s="21">
        <v>0</v>
      </c>
      <c r="H33" s="21">
        <v>0</v>
      </c>
      <c r="I33" s="21">
        <v>197190.8</v>
      </c>
      <c r="L33" s="21">
        <v>19132.099999999999</v>
      </c>
      <c r="M33" s="21">
        <v>0</v>
      </c>
      <c r="N33" s="21">
        <v>0</v>
      </c>
      <c r="O33" s="21">
        <v>19132.099999999999</v>
      </c>
      <c r="P33" s="21">
        <v>0</v>
      </c>
      <c r="Q33" s="21">
        <v>0</v>
      </c>
      <c r="R33" s="21">
        <v>0</v>
      </c>
      <c r="S33" s="21">
        <v>0</v>
      </c>
      <c r="T33" s="21">
        <v>0</v>
      </c>
      <c r="U33" s="21">
        <v>41354.1</v>
      </c>
      <c r="V33" s="21">
        <v>33746</v>
      </c>
      <c r="W33" s="21">
        <v>7226</v>
      </c>
      <c r="X33" s="21">
        <v>0</v>
      </c>
      <c r="Y33" s="21">
        <v>382.1</v>
      </c>
      <c r="Z33" s="21">
        <v>0</v>
      </c>
      <c r="AA33" s="21">
        <v>0</v>
      </c>
      <c r="AB33" s="21">
        <v>0</v>
      </c>
      <c r="AC33" s="21">
        <v>0</v>
      </c>
      <c r="AD33" s="21">
        <v>0</v>
      </c>
      <c r="AE33" s="21">
        <v>0</v>
      </c>
      <c r="AF33" s="21">
        <v>0</v>
      </c>
      <c r="AG33" s="21">
        <v>0</v>
      </c>
      <c r="AH33" s="21">
        <v>0</v>
      </c>
      <c r="AI33" s="21">
        <v>0</v>
      </c>
      <c r="AJ33" s="21">
        <v>11871.7</v>
      </c>
      <c r="AK33" s="21">
        <v>0</v>
      </c>
      <c r="AL33" s="23">
        <v>15051.900000000001</v>
      </c>
      <c r="AM33" s="21">
        <v>7083.2000000000007</v>
      </c>
      <c r="AN33" s="21">
        <v>0</v>
      </c>
      <c r="AO33" s="21">
        <v>0</v>
      </c>
      <c r="AP33" s="21">
        <v>6117.1</v>
      </c>
      <c r="AQ33" s="21">
        <v>966.1</v>
      </c>
      <c r="AR33" s="21">
        <v>0</v>
      </c>
      <c r="AS33" s="21">
        <v>0</v>
      </c>
      <c r="AT33" s="21">
        <v>0</v>
      </c>
      <c r="AU33" s="21">
        <v>0</v>
      </c>
      <c r="AV33" s="21">
        <v>145.19999999999999</v>
      </c>
      <c r="AW33" s="21">
        <v>2964.2</v>
      </c>
      <c r="AX33" s="21">
        <v>4859.3</v>
      </c>
      <c r="AY33" s="21">
        <v>171.7</v>
      </c>
      <c r="AZ33" s="21">
        <v>4687.6000000000004</v>
      </c>
      <c r="BA33" s="21">
        <v>1406.3</v>
      </c>
      <c r="BB33" s="21">
        <v>3281.3</v>
      </c>
      <c r="BC33" s="21">
        <v>0</v>
      </c>
      <c r="BD33" s="21">
        <v>0</v>
      </c>
      <c r="BE33" s="23">
        <v>87409.799999999988</v>
      </c>
      <c r="BF33" s="24">
        <v>284600.60000000003</v>
      </c>
      <c r="BG33" s="28"/>
    </row>
    <row r="34" spans="1:59" x14ac:dyDescent="0.2">
      <c r="A34" s="14"/>
      <c r="B34" s="15" t="s">
        <v>57</v>
      </c>
      <c r="C34" s="20">
        <v>1000497.4999999998</v>
      </c>
      <c r="D34" s="32">
        <v>375094</v>
      </c>
      <c r="E34" s="20">
        <v>893433.89999999979</v>
      </c>
      <c r="F34" s="20">
        <v>268030.39999999997</v>
      </c>
      <c r="G34" s="20">
        <v>0</v>
      </c>
      <c r="H34" s="20">
        <v>893433.89999999979</v>
      </c>
      <c r="I34" s="20">
        <v>268030.39999999997</v>
      </c>
      <c r="J34" s="20">
        <v>4626.0999999999995</v>
      </c>
      <c r="K34" s="20">
        <v>66213.5</v>
      </c>
      <c r="L34" s="20">
        <v>32023.8</v>
      </c>
      <c r="M34" s="20">
        <v>0</v>
      </c>
      <c r="N34" s="20">
        <v>0</v>
      </c>
      <c r="O34" s="20">
        <v>32023.8</v>
      </c>
      <c r="P34" s="20">
        <v>0</v>
      </c>
      <c r="Q34" s="20">
        <v>0</v>
      </c>
      <c r="R34" s="20">
        <v>0</v>
      </c>
      <c r="S34" s="20">
        <v>0</v>
      </c>
      <c r="T34" s="20">
        <v>0</v>
      </c>
      <c r="U34" s="20">
        <v>41517.9</v>
      </c>
      <c r="V34" s="20">
        <v>33746</v>
      </c>
      <c r="W34" s="20">
        <v>7226</v>
      </c>
      <c r="X34" s="20">
        <v>0</v>
      </c>
      <c r="Y34" s="20">
        <v>545.9</v>
      </c>
      <c r="Z34" s="20">
        <v>0</v>
      </c>
      <c r="AA34" s="20">
        <v>21650.200000000004</v>
      </c>
      <c r="AB34" s="20">
        <v>0</v>
      </c>
      <c r="AC34" s="20">
        <v>7755.4000000000015</v>
      </c>
      <c r="AD34" s="20">
        <v>13894.800000000001</v>
      </c>
      <c r="AE34" s="20"/>
      <c r="AF34" s="20">
        <v>0</v>
      </c>
      <c r="AG34" s="20">
        <v>0</v>
      </c>
      <c r="AH34" s="20">
        <v>0</v>
      </c>
      <c r="AI34" s="20">
        <v>0</v>
      </c>
      <c r="AJ34" s="20">
        <v>11871.7</v>
      </c>
      <c r="AK34" s="20">
        <v>0</v>
      </c>
      <c r="AL34" s="20">
        <v>18661.400000000001</v>
      </c>
      <c r="AM34" s="20">
        <v>10622.800000000001</v>
      </c>
      <c r="AN34" s="20">
        <v>0</v>
      </c>
      <c r="AO34" s="20">
        <v>0</v>
      </c>
      <c r="AP34" s="20">
        <v>9381.4000000000015</v>
      </c>
      <c r="AQ34" s="20">
        <v>1241.4000000000001</v>
      </c>
      <c r="AR34" s="20">
        <v>0</v>
      </c>
      <c r="AS34" s="20">
        <v>0</v>
      </c>
      <c r="AT34" s="20">
        <v>0</v>
      </c>
      <c r="AU34" s="20">
        <v>0</v>
      </c>
      <c r="AV34" s="20">
        <v>215.1</v>
      </c>
      <c r="AW34" s="20">
        <v>2964.2</v>
      </c>
      <c r="AX34" s="20">
        <v>4859.3</v>
      </c>
      <c r="AY34" s="20">
        <v>171.7</v>
      </c>
      <c r="AZ34" s="20">
        <v>4687.6000000000004</v>
      </c>
      <c r="BA34" s="20">
        <v>1406.3</v>
      </c>
      <c r="BB34" s="20">
        <v>3281.3</v>
      </c>
      <c r="BC34" s="20">
        <v>0</v>
      </c>
      <c r="BD34" s="20">
        <v>0</v>
      </c>
      <c r="BE34" s="20">
        <v>1019158.8999999997</v>
      </c>
      <c r="BF34" s="32">
        <v>393755.4</v>
      </c>
      <c r="BG34" s="28"/>
    </row>
  </sheetData>
  <mergeCells count="67">
    <mergeCell ref="A1:A4"/>
    <mergeCell ref="B1:B4"/>
    <mergeCell ref="C1:D3"/>
    <mergeCell ref="E1:K1"/>
    <mergeCell ref="L1:T1"/>
    <mergeCell ref="G2:G4"/>
    <mergeCell ref="J2:K2"/>
    <mergeCell ref="L2:L4"/>
    <mergeCell ref="M2:M4"/>
    <mergeCell ref="T2:T4"/>
    <mergeCell ref="E3:F4"/>
    <mergeCell ref="H3:I4"/>
    <mergeCell ref="J3:J4"/>
    <mergeCell ref="K3:K4"/>
    <mergeCell ref="N3:N4"/>
    <mergeCell ref="BE1:BF3"/>
    <mergeCell ref="AR2:AR4"/>
    <mergeCell ref="AS2:AS4"/>
    <mergeCell ref="AT2:AT4"/>
    <mergeCell ref="AU2:AU4"/>
    <mergeCell ref="AR1:AU1"/>
    <mergeCell ref="AV1:AV4"/>
    <mergeCell ref="AW1:AW4"/>
    <mergeCell ref="AX1:BD1"/>
    <mergeCell ref="BD3:BD4"/>
    <mergeCell ref="AX2:AX4"/>
    <mergeCell ref="AY2:BD2"/>
    <mergeCell ref="AY3:AY4"/>
    <mergeCell ref="AZ3:AZ4"/>
    <mergeCell ref="BA3:BB3"/>
    <mergeCell ref="AG1:AI1"/>
    <mergeCell ref="AJ1:AJ4"/>
    <mergeCell ref="AK1:AK4"/>
    <mergeCell ref="AL1:AL4"/>
    <mergeCell ref="AA2:AA4"/>
    <mergeCell ref="AM1:AQ1"/>
    <mergeCell ref="AM2:AM4"/>
    <mergeCell ref="AN2:AQ2"/>
    <mergeCell ref="AD3:AD4"/>
    <mergeCell ref="AE3:AE4"/>
    <mergeCell ref="AB2:AF2"/>
    <mergeCell ref="AG2:AG4"/>
    <mergeCell ref="AH2:AI2"/>
    <mergeCell ref="AF3:AF4"/>
    <mergeCell ref="AH3:AH4"/>
    <mergeCell ref="AI3:AI4"/>
    <mergeCell ref="AN3:AN4"/>
    <mergeCell ref="AO3:AO4"/>
    <mergeCell ref="AP3:AP4"/>
    <mergeCell ref="AQ3:AQ4"/>
    <mergeCell ref="AA1:AF1"/>
    <mergeCell ref="U1:Y1"/>
    <mergeCell ref="O2:O4"/>
    <mergeCell ref="P2:P4"/>
    <mergeCell ref="Q2:Q4"/>
    <mergeCell ref="R2:R4"/>
    <mergeCell ref="S2:S4"/>
    <mergeCell ref="Y3:Y4"/>
    <mergeCell ref="U2:U4"/>
    <mergeCell ref="V2:Y2"/>
    <mergeCell ref="BC3:BC4"/>
    <mergeCell ref="Z3:Z4"/>
    <mergeCell ref="AB3:AB4"/>
    <mergeCell ref="AC3:AC4"/>
    <mergeCell ref="V3:V4"/>
    <mergeCell ref="W3:W4"/>
    <mergeCell ref="X3:X4"/>
  </mergeCells>
  <conditionalFormatting sqref="B32:B34">
    <cfRule type="expression" dxfId="57" priority="212" stopIfTrue="1">
      <formula>RIGHT($A30,2)="00"</formula>
    </cfRule>
  </conditionalFormatting>
  <conditionalFormatting sqref="B9">
    <cfRule type="expression" dxfId="56" priority="216" stopIfTrue="1">
      <formula>RIGHT(#REF!,2)="00"</formula>
    </cfRule>
  </conditionalFormatting>
  <conditionalFormatting sqref="A9 A18:A20">
    <cfRule type="expression" dxfId="55" priority="209" stopIfTrue="1">
      <formula>RIGHT($A9,2)="00"</formula>
    </cfRule>
  </conditionalFormatting>
  <conditionalFormatting sqref="A32:A34">
    <cfRule type="expression" dxfId="54" priority="210" stopIfTrue="1">
      <formula>RIGHT($A30,2)="00"</formula>
    </cfRule>
  </conditionalFormatting>
  <conditionalFormatting sqref="A10:A11">
    <cfRule type="expression" dxfId="53" priority="151" stopIfTrue="1">
      <formula>RIGHT($A10,2)="00"</formula>
    </cfRule>
  </conditionalFormatting>
  <conditionalFormatting sqref="A12:A14">
    <cfRule type="expression" dxfId="52" priority="150" stopIfTrue="1">
      <formula>RIGHT($A12,2)="00"</formula>
    </cfRule>
  </conditionalFormatting>
  <conditionalFormatting sqref="A15">
    <cfRule type="expression" dxfId="51" priority="149" stopIfTrue="1">
      <formula>RIGHT($A15,2)="00"</formula>
    </cfRule>
  </conditionalFormatting>
  <conditionalFormatting sqref="A21">
    <cfRule type="expression" dxfId="50" priority="147" stopIfTrue="1">
      <formula>RIGHT($A21,2)="00"</formula>
    </cfRule>
  </conditionalFormatting>
  <conditionalFormatting sqref="A22">
    <cfRule type="expression" dxfId="49" priority="146" stopIfTrue="1">
      <formula>RIGHT($A22,2)="00"</formula>
    </cfRule>
  </conditionalFormatting>
  <conditionalFormatting sqref="A23">
    <cfRule type="expression" dxfId="48" priority="145" stopIfTrue="1">
      <formula>RIGHT($A23,2)="00"</formula>
    </cfRule>
  </conditionalFormatting>
  <conditionalFormatting sqref="A24">
    <cfRule type="expression" dxfId="47" priority="144" stopIfTrue="1">
      <formula>RIGHT($A24,2)="00"</formula>
    </cfRule>
  </conditionalFormatting>
  <conditionalFormatting sqref="A25">
    <cfRule type="expression" dxfId="46" priority="143" stopIfTrue="1">
      <formula>RIGHT($A25,2)="00"</formula>
    </cfRule>
  </conditionalFormatting>
  <conditionalFormatting sqref="A26">
    <cfRule type="expression" dxfId="45" priority="142" stopIfTrue="1">
      <formula>RIGHT($A26,2)="00"</formula>
    </cfRule>
  </conditionalFormatting>
  <conditionalFormatting sqref="A27">
    <cfRule type="expression" dxfId="44" priority="141" stopIfTrue="1">
      <formula>RIGHT($A27,2)="00"</formula>
    </cfRule>
  </conditionalFormatting>
  <conditionalFormatting sqref="A28">
    <cfRule type="expression" dxfId="43" priority="140" stopIfTrue="1">
      <formula>RIGHT($A28,2)="00"</formula>
    </cfRule>
  </conditionalFormatting>
  <conditionalFormatting sqref="A29:A31">
    <cfRule type="expression" dxfId="42" priority="139" stopIfTrue="1">
      <formula>RIGHT($A29,2)="00"</formula>
    </cfRule>
  </conditionalFormatting>
  <conditionalFormatting sqref="BG8:BG11">
    <cfRule type="expression" dxfId="41" priority="223" stopIfTrue="1">
      <formula>RIGHT($A31,2)="00"</formula>
    </cfRule>
  </conditionalFormatting>
  <conditionalFormatting sqref="BG32:BG34 BG30 BG27:BG28">
    <cfRule type="expression" dxfId="40" priority="224" stopIfTrue="1">
      <formula>RIGHT(#REF!,2)="00"</formula>
    </cfRule>
  </conditionalFormatting>
  <conditionalFormatting sqref="BG14 BG12">
    <cfRule type="expression" dxfId="39" priority="229" stopIfTrue="1">
      <formula>RIGHT(#REF!,2)="00"</formula>
    </cfRule>
  </conditionalFormatting>
  <conditionalFormatting sqref="BG16:BG17">
    <cfRule type="expression" dxfId="38" priority="230" stopIfTrue="1">
      <formula>RIGHT(#REF!,2)="00"</formula>
    </cfRule>
  </conditionalFormatting>
  <conditionalFormatting sqref="BG21:BG23">
    <cfRule type="expression" dxfId="37" priority="258" stopIfTrue="1">
      <formula>RIGHT(#REF!,2)="00"</formula>
    </cfRule>
  </conditionalFormatting>
  <conditionalFormatting sqref="BG20">
    <cfRule type="expression" dxfId="36" priority="259" stopIfTrue="1">
      <formula>RIGHT(#REF!,2)="00"</formula>
    </cfRule>
  </conditionalFormatting>
  <conditionalFormatting sqref="A16">
    <cfRule type="expression" dxfId="35" priority="260" stopIfTrue="1">
      <formula>RIGHT(#REF!,2)="00"</formula>
    </cfRule>
  </conditionalFormatting>
  <conditionalFormatting sqref="BG31">
    <cfRule type="expression" dxfId="5" priority="312" stopIfTrue="1">
      <formula>RIGHT(#REF!,2)="00"</formula>
    </cfRule>
  </conditionalFormatting>
  <conditionalFormatting sqref="BG29 BG24">
    <cfRule type="expression" dxfId="4" priority="313" stopIfTrue="1">
      <formula>RIGHT(#REF!,2)="00"</formula>
    </cfRule>
  </conditionalFormatting>
  <conditionalFormatting sqref="BG15">
    <cfRule type="expression" dxfId="3" priority="314" stopIfTrue="1">
      <formula>RIGHT(#REF!,2)="00"</formula>
    </cfRule>
  </conditionalFormatting>
  <conditionalFormatting sqref="BG13">
    <cfRule type="expression" dxfId="2" priority="315" stopIfTrue="1">
      <formula>RIGHT(#REF!,2)="00"</formula>
    </cfRule>
  </conditionalFormatting>
  <conditionalFormatting sqref="BG18:BG19">
    <cfRule type="expression" dxfId="1" priority="316" stopIfTrue="1">
      <formula>RIGHT(#REF!,2)="00"</formula>
    </cfRule>
  </conditionalFormatting>
  <conditionalFormatting sqref="BG25:BG26">
    <cfRule type="expression" dxfId="0" priority="318" stopIfTrue="1">
      <formula>RIGHT(#REF!,2)="00"</formula>
    </cfRule>
  </conditionalFormatting>
  <pageMargins left="0.28999999999999998" right="0.17" top="0.2" bottom="0.17" header="0.5" footer="0.5"/>
  <pageSetup paperSize="9" scale="56" orientation="landscape" r:id="rId1"/>
  <headerFooter alignWithMargins="0"/>
  <colBreaks count="3" manualBreakCount="3">
    <brk id="11" max="644" man="1"/>
    <brk id="26" max="644" man="1"/>
    <brk id="37" max="644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/>
  </sheetPr>
  <dimension ref="A1:BN34"/>
  <sheetViews>
    <sheetView tabSelected="1" view="pageBreakPreview" zoomScale="70" zoomScaleSheetLayoutView="70" workbookViewId="0">
      <pane xSplit="2" ySplit="7" topLeftCell="C167" activePane="bottomRight" state="frozen"/>
      <selection activeCell="A35" sqref="A35:XFD326"/>
      <selection pane="topRight" activeCell="A35" sqref="A35:XFD326"/>
      <selection pane="bottomLeft" activeCell="A35" sqref="A35:XFD326"/>
      <selection pane="bottomRight" activeCell="A35" sqref="A35:XFD326"/>
    </sheetView>
  </sheetViews>
  <sheetFormatPr defaultColWidth="9.140625" defaultRowHeight="12.75" x14ac:dyDescent="0.2"/>
  <cols>
    <col min="1" max="1" width="9" style="9" bestFit="1" customWidth="1"/>
    <col min="2" max="2" width="42.7109375" style="9" customWidth="1"/>
    <col min="3" max="3" width="15" style="21" customWidth="1"/>
    <col min="4" max="4" width="19.5703125" style="21" customWidth="1"/>
    <col min="5" max="5" width="17.140625" style="21" customWidth="1"/>
    <col min="6" max="6" width="18.42578125" style="21" customWidth="1"/>
    <col min="7" max="7" width="14" style="21" customWidth="1"/>
    <col min="8" max="8" width="17.140625" style="21" customWidth="1"/>
    <col min="9" max="9" width="18.140625" style="21" customWidth="1"/>
    <col min="10" max="10" width="11.42578125" style="21" customWidth="1"/>
    <col min="11" max="11" width="13.42578125" style="21" customWidth="1"/>
    <col min="12" max="12" width="14.5703125" style="21" customWidth="1"/>
    <col min="13" max="13" width="14.28515625" style="21" customWidth="1"/>
    <col min="14" max="14" width="14" style="21" customWidth="1"/>
    <col min="15" max="15" width="15.42578125" style="21" customWidth="1"/>
    <col min="16" max="16" width="17" style="21" customWidth="1"/>
    <col min="17" max="17" width="15.5703125" style="21" customWidth="1"/>
    <col min="18" max="18" width="14" style="21" customWidth="1"/>
    <col min="19" max="19" width="12.7109375" style="21" customWidth="1"/>
    <col min="20" max="20" width="12.42578125" style="21" customWidth="1"/>
    <col min="21" max="21" width="13.5703125" style="21" customWidth="1"/>
    <col min="22" max="23" width="17.7109375" style="21" customWidth="1"/>
    <col min="24" max="25" width="12.42578125" style="21" customWidth="1"/>
    <col min="26" max="26" width="24.42578125" style="21" customWidth="1"/>
    <col min="27" max="27" width="13.85546875" style="21" customWidth="1"/>
    <col min="28" max="28" width="14.28515625" style="21" customWidth="1"/>
    <col min="29" max="29" width="12.7109375" style="21" customWidth="1"/>
    <col min="30" max="31" width="12.7109375" style="23" customWidth="1"/>
    <col min="32" max="32" width="12.7109375" style="21" customWidth="1"/>
    <col min="33" max="35" width="11.42578125" style="21" customWidth="1"/>
    <col min="36" max="36" width="15.5703125" style="21" customWidth="1"/>
    <col min="37" max="37" width="16.42578125" style="21" customWidth="1"/>
    <col min="38" max="38" width="13.7109375" style="21" customWidth="1"/>
    <col min="39" max="39" width="12.85546875" style="21" customWidth="1"/>
    <col min="40" max="40" width="11.42578125" style="21" customWidth="1"/>
    <col min="41" max="41" width="12.42578125" style="21" customWidth="1"/>
    <col min="42" max="42" width="13.7109375" style="21" customWidth="1"/>
    <col min="43" max="43" width="12.42578125" style="21" customWidth="1"/>
    <col min="44" max="45" width="11.42578125" style="21" customWidth="1"/>
    <col min="46" max="48" width="13.140625" style="21" customWidth="1"/>
    <col min="49" max="49" width="12.85546875" style="21" customWidth="1"/>
    <col min="50" max="56" width="15.5703125" style="21" customWidth="1"/>
    <col min="57" max="57" width="16.28515625" style="21" customWidth="1"/>
    <col min="58" max="58" width="16" style="21" customWidth="1"/>
    <col min="59" max="59" width="20.7109375" style="21" customWidth="1"/>
    <col min="60" max="61" width="14" style="21" customWidth="1"/>
    <col min="62" max="66" width="11.42578125" style="21" customWidth="1"/>
    <col min="67" max="16384" width="9.140625" style="22"/>
  </cols>
  <sheetData>
    <row r="1" spans="1:66" s="18" customFormat="1" ht="45" customHeight="1" x14ac:dyDescent="0.2">
      <c r="A1" s="279" t="s">
        <v>12</v>
      </c>
      <c r="B1" s="279" t="s">
        <v>13</v>
      </c>
      <c r="C1" s="259" t="s">
        <v>14</v>
      </c>
      <c r="D1" s="259"/>
      <c r="E1" s="276" t="s">
        <v>15</v>
      </c>
      <c r="F1" s="276"/>
      <c r="G1" s="276"/>
      <c r="H1" s="276"/>
      <c r="I1" s="276"/>
      <c r="J1" s="276"/>
      <c r="K1" s="276"/>
      <c r="L1" s="276" t="s">
        <v>16</v>
      </c>
      <c r="M1" s="276"/>
      <c r="N1" s="276"/>
      <c r="O1" s="276"/>
      <c r="P1" s="276"/>
      <c r="Q1" s="276"/>
      <c r="R1" s="276"/>
      <c r="S1" s="276"/>
      <c r="T1" s="276"/>
      <c r="U1" s="276" t="s">
        <v>17</v>
      </c>
      <c r="V1" s="276"/>
      <c r="W1" s="270"/>
      <c r="X1" s="276"/>
      <c r="Y1" s="276"/>
      <c r="Z1" s="246"/>
      <c r="AA1" s="276" t="s">
        <v>18</v>
      </c>
      <c r="AB1" s="276"/>
      <c r="AC1" s="276"/>
      <c r="AD1" s="276"/>
      <c r="AE1" s="276"/>
      <c r="AF1" s="276"/>
      <c r="AG1" s="276" t="s">
        <v>19</v>
      </c>
      <c r="AH1" s="276"/>
      <c r="AI1" s="276"/>
      <c r="AJ1" s="286" t="s">
        <v>20</v>
      </c>
      <c r="AK1" s="276" t="s">
        <v>21</v>
      </c>
      <c r="AL1" s="278" t="s">
        <v>22</v>
      </c>
      <c r="AM1" s="276" t="s">
        <v>23</v>
      </c>
      <c r="AN1" s="276"/>
      <c r="AO1" s="276"/>
      <c r="AP1" s="276"/>
      <c r="AQ1" s="276"/>
      <c r="AR1" s="263" t="s">
        <v>24</v>
      </c>
      <c r="AS1" s="264"/>
      <c r="AT1" s="264"/>
      <c r="AU1" s="265"/>
      <c r="AV1" s="266" t="s">
        <v>73</v>
      </c>
      <c r="AW1" s="288" t="s">
        <v>25</v>
      </c>
      <c r="AX1" s="270" t="s">
        <v>39</v>
      </c>
      <c r="AY1" s="270"/>
      <c r="AZ1" s="270"/>
      <c r="BA1" s="270"/>
      <c r="BB1" s="270"/>
      <c r="BC1" s="270"/>
      <c r="BD1" s="270"/>
      <c r="BE1" s="271" t="s">
        <v>26</v>
      </c>
      <c r="BF1" s="271"/>
      <c r="BG1" s="249"/>
      <c r="BH1" s="249"/>
      <c r="BI1" s="249"/>
      <c r="BJ1" s="249"/>
      <c r="BK1" s="249"/>
      <c r="BL1" s="249"/>
      <c r="BM1" s="249"/>
      <c r="BN1" s="249"/>
    </row>
    <row r="2" spans="1:66" s="18" customFormat="1" ht="12.75" customHeight="1" x14ac:dyDescent="0.2">
      <c r="A2" s="279"/>
      <c r="B2" s="279"/>
      <c r="C2" s="259"/>
      <c r="D2" s="259"/>
      <c r="E2" s="247" t="s">
        <v>27</v>
      </c>
      <c r="F2" s="247" t="s">
        <v>28</v>
      </c>
      <c r="G2" s="259" t="s">
        <v>29</v>
      </c>
      <c r="H2" s="247" t="s">
        <v>27</v>
      </c>
      <c r="I2" s="247" t="s">
        <v>28</v>
      </c>
      <c r="J2" s="258" t="s">
        <v>30</v>
      </c>
      <c r="K2" s="258"/>
      <c r="L2" s="259" t="s">
        <v>31</v>
      </c>
      <c r="M2" s="259" t="s">
        <v>1122</v>
      </c>
      <c r="N2" s="60" t="s">
        <v>32</v>
      </c>
      <c r="O2" s="251" t="s">
        <v>1145</v>
      </c>
      <c r="P2" s="258" t="s">
        <v>1120</v>
      </c>
      <c r="Q2" s="258" t="s">
        <v>1121</v>
      </c>
      <c r="R2" s="258" t="s">
        <v>33</v>
      </c>
      <c r="S2" s="251" t="s">
        <v>1146</v>
      </c>
      <c r="T2" s="258" t="s">
        <v>34</v>
      </c>
      <c r="U2" s="259" t="s">
        <v>17</v>
      </c>
      <c r="V2" s="283" t="s">
        <v>35</v>
      </c>
      <c r="W2" s="284"/>
      <c r="X2" s="283"/>
      <c r="Y2" s="283"/>
      <c r="Z2" s="250"/>
      <c r="AA2" s="266" t="s">
        <v>18</v>
      </c>
      <c r="AB2" s="285" t="s">
        <v>35</v>
      </c>
      <c r="AC2" s="285"/>
      <c r="AD2" s="285"/>
      <c r="AE2" s="285"/>
      <c r="AF2" s="285"/>
      <c r="AG2" s="259" t="s">
        <v>19</v>
      </c>
      <c r="AH2" s="251" t="s">
        <v>35</v>
      </c>
      <c r="AI2" s="251"/>
      <c r="AJ2" s="286"/>
      <c r="AK2" s="276"/>
      <c r="AL2" s="278"/>
      <c r="AM2" s="259" t="s">
        <v>23</v>
      </c>
      <c r="AN2" s="251" t="s">
        <v>35</v>
      </c>
      <c r="AO2" s="251"/>
      <c r="AP2" s="251"/>
      <c r="AQ2" s="251"/>
      <c r="AR2" s="259" t="s">
        <v>36</v>
      </c>
      <c r="AS2" s="251" t="s">
        <v>37</v>
      </c>
      <c r="AT2" s="251" t="s">
        <v>38</v>
      </c>
      <c r="AU2" s="252" t="s">
        <v>74</v>
      </c>
      <c r="AV2" s="266"/>
      <c r="AW2" s="289"/>
      <c r="AX2" s="272" t="s">
        <v>39</v>
      </c>
      <c r="AY2" s="272" t="s">
        <v>1154</v>
      </c>
      <c r="AZ2" s="272"/>
      <c r="BA2" s="272"/>
      <c r="BB2" s="272"/>
      <c r="BC2" s="272"/>
      <c r="BD2" s="272"/>
      <c r="BE2" s="271"/>
      <c r="BF2" s="271"/>
      <c r="BG2" s="249"/>
      <c r="BH2" s="249"/>
      <c r="BI2" s="249"/>
      <c r="BJ2" s="249"/>
      <c r="BK2" s="249"/>
      <c r="BL2" s="249"/>
      <c r="BM2" s="249"/>
      <c r="BN2" s="249"/>
    </row>
    <row r="3" spans="1:66" s="18" customFormat="1" ht="12.75" customHeight="1" x14ac:dyDescent="0.2">
      <c r="A3" s="279"/>
      <c r="B3" s="279"/>
      <c r="C3" s="259"/>
      <c r="D3" s="259"/>
      <c r="E3" s="266" t="s">
        <v>15</v>
      </c>
      <c r="F3" s="266"/>
      <c r="G3" s="259"/>
      <c r="H3" s="259" t="s">
        <v>40</v>
      </c>
      <c r="I3" s="259"/>
      <c r="J3" s="252" t="s">
        <v>117</v>
      </c>
      <c r="K3" s="252" t="s">
        <v>118</v>
      </c>
      <c r="L3" s="259"/>
      <c r="M3" s="259"/>
      <c r="N3" s="258" t="s">
        <v>1119</v>
      </c>
      <c r="O3" s="251"/>
      <c r="P3" s="258"/>
      <c r="Q3" s="258"/>
      <c r="R3" s="258"/>
      <c r="S3" s="251"/>
      <c r="T3" s="258"/>
      <c r="U3" s="259"/>
      <c r="V3" s="251" t="s">
        <v>41</v>
      </c>
      <c r="W3" s="281" t="s">
        <v>1147</v>
      </c>
      <c r="X3" s="251" t="s">
        <v>1155</v>
      </c>
      <c r="Y3" s="251" t="s">
        <v>42</v>
      </c>
      <c r="Z3" s="281" t="s">
        <v>1148</v>
      </c>
      <c r="AA3" s="266"/>
      <c r="AB3" s="283" t="s">
        <v>43</v>
      </c>
      <c r="AC3" s="258" t="s">
        <v>46</v>
      </c>
      <c r="AD3" s="251" t="s">
        <v>47</v>
      </c>
      <c r="AE3" s="252" t="s">
        <v>11</v>
      </c>
      <c r="AF3" s="251" t="s">
        <v>48</v>
      </c>
      <c r="AG3" s="259"/>
      <c r="AH3" s="251" t="s">
        <v>49</v>
      </c>
      <c r="AI3" s="251" t="s">
        <v>50</v>
      </c>
      <c r="AJ3" s="286"/>
      <c r="AK3" s="276"/>
      <c r="AL3" s="278"/>
      <c r="AM3" s="259"/>
      <c r="AN3" s="251" t="s">
        <v>51</v>
      </c>
      <c r="AO3" s="251" t="s">
        <v>52</v>
      </c>
      <c r="AP3" s="251" t="s">
        <v>53</v>
      </c>
      <c r="AQ3" s="251" t="s">
        <v>54</v>
      </c>
      <c r="AR3" s="259"/>
      <c r="AS3" s="251"/>
      <c r="AT3" s="251"/>
      <c r="AU3" s="253"/>
      <c r="AV3" s="266"/>
      <c r="AW3" s="289"/>
      <c r="AX3" s="272"/>
      <c r="AY3" s="273" t="s">
        <v>1149</v>
      </c>
      <c r="AZ3" s="274" t="s">
        <v>1153</v>
      </c>
      <c r="BA3" s="272" t="s">
        <v>1154</v>
      </c>
      <c r="BB3" s="272"/>
      <c r="BC3" s="273" t="s">
        <v>44</v>
      </c>
      <c r="BD3" s="275" t="s">
        <v>1152</v>
      </c>
      <c r="BE3" s="271"/>
      <c r="BF3" s="271"/>
      <c r="BG3" s="249"/>
      <c r="BH3" s="249"/>
      <c r="BI3" s="249"/>
      <c r="BJ3" s="249"/>
      <c r="BK3" s="249"/>
      <c r="BL3" s="249"/>
      <c r="BM3" s="249"/>
      <c r="BN3" s="249"/>
    </row>
    <row r="4" spans="1:66" s="18" customFormat="1" ht="32.25" customHeight="1" x14ac:dyDescent="0.2">
      <c r="A4" s="279"/>
      <c r="B4" s="279"/>
      <c r="C4" s="33" t="s">
        <v>27</v>
      </c>
      <c r="D4" s="34" t="s">
        <v>28</v>
      </c>
      <c r="E4" s="266"/>
      <c r="F4" s="266"/>
      <c r="G4" s="259"/>
      <c r="H4" s="259"/>
      <c r="I4" s="259"/>
      <c r="J4" s="254"/>
      <c r="K4" s="254"/>
      <c r="L4" s="259"/>
      <c r="M4" s="259"/>
      <c r="N4" s="258"/>
      <c r="O4" s="251"/>
      <c r="P4" s="258"/>
      <c r="Q4" s="258"/>
      <c r="R4" s="258"/>
      <c r="S4" s="251"/>
      <c r="T4" s="258"/>
      <c r="U4" s="259"/>
      <c r="V4" s="251"/>
      <c r="W4" s="282"/>
      <c r="X4" s="251"/>
      <c r="Y4" s="251"/>
      <c r="Z4" s="282"/>
      <c r="AA4" s="266"/>
      <c r="AB4" s="283"/>
      <c r="AC4" s="258"/>
      <c r="AD4" s="251"/>
      <c r="AE4" s="254"/>
      <c r="AF4" s="251"/>
      <c r="AG4" s="259"/>
      <c r="AH4" s="251"/>
      <c r="AI4" s="251"/>
      <c r="AJ4" s="286"/>
      <c r="AK4" s="276"/>
      <c r="AL4" s="278"/>
      <c r="AM4" s="259"/>
      <c r="AN4" s="251"/>
      <c r="AO4" s="251"/>
      <c r="AP4" s="251"/>
      <c r="AQ4" s="251"/>
      <c r="AR4" s="259"/>
      <c r="AS4" s="251"/>
      <c r="AT4" s="251"/>
      <c r="AU4" s="254"/>
      <c r="AV4" s="266"/>
      <c r="AW4" s="290"/>
      <c r="AX4" s="272"/>
      <c r="AY4" s="273"/>
      <c r="AZ4" s="274"/>
      <c r="BA4" s="243" t="s">
        <v>1150</v>
      </c>
      <c r="BB4" s="243" t="s">
        <v>1151</v>
      </c>
      <c r="BC4" s="273"/>
      <c r="BD4" s="275"/>
      <c r="BE4" s="33" t="s">
        <v>27</v>
      </c>
      <c r="BF4" s="34" t="s">
        <v>28</v>
      </c>
      <c r="BG4" s="249"/>
      <c r="BH4" s="249"/>
      <c r="BI4" s="249"/>
      <c r="BJ4" s="249"/>
      <c r="BK4" s="249"/>
      <c r="BL4" s="249"/>
      <c r="BM4" s="249"/>
      <c r="BN4" s="249"/>
    </row>
    <row r="5" spans="1:66" s="41" customFormat="1" x14ac:dyDescent="0.2">
      <c r="A5" s="35"/>
      <c r="B5" s="35"/>
      <c r="C5" s="36"/>
      <c r="D5" s="37"/>
      <c r="E5" s="38"/>
      <c r="F5" s="38"/>
      <c r="G5" s="39"/>
      <c r="H5" s="39"/>
      <c r="I5" s="38"/>
      <c r="J5" s="39">
        <v>0.02</v>
      </c>
      <c r="K5" s="38">
        <v>0.1</v>
      </c>
      <c r="L5" s="38"/>
      <c r="M5" s="38"/>
      <c r="N5" s="38"/>
      <c r="O5" s="38"/>
      <c r="P5" s="38"/>
      <c r="Q5" s="40"/>
      <c r="R5" s="38"/>
      <c r="S5" s="38"/>
      <c r="T5" s="38"/>
      <c r="U5" s="38"/>
      <c r="V5" s="39"/>
      <c r="W5" s="241"/>
      <c r="X5" s="39"/>
      <c r="Y5" s="39"/>
      <c r="Z5" s="241"/>
      <c r="AA5" s="38"/>
      <c r="AB5" s="39"/>
      <c r="AC5" s="39"/>
      <c r="AD5" s="39"/>
      <c r="AE5" s="39"/>
      <c r="AF5" s="39"/>
      <c r="AG5" s="38"/>
      <c r="AH5" s="39"/>
      <c r="AI5" s="39"/>
      <c r="AJ5" s="39"/>
      <c r="AK5" s="38"/>
      <c r="AL5" s="36"/>
      <c r="AM5" s="38"/>
      <c r="AN5" s="38"/>
      <c r="AO5" s="38"/>
      <c r="AP5" s="39"/>
      <c r="AQ5" s="39"/>
      <c r="AR5" s="6"/>
      <c r="AS5" s="6"/>
      <c r="AT5" s="6"/>
      <c r="AU5" s="6"/>
      <c r="AV5" s="38"/>
      <c r="AW5" s="39"/>
      <c r="AX5" s="29"/>
      <c r="AY5" s="29"/>
      <c r="AZ5" s="29"/>
      <c r="BA5" s="29"/>
      <c r="BB5" s="29"/>
      <c r="BC5" s="29"/>
      <c r="BD5" s="29"/>
      <c r="BE5" s="36"/>
      <c r="BF5" s="37"/>
      <c r="BG5" s="38"/>
      <c r="BH5" s="38"/>
      <c r="BI5" s="38"/>
      <c r="BJ5" s="38"/>
      <c r="BK5" s="38"/>
      <c r="BL5" s="38"/>
      <c r="BM5" s="38"/>
      <c r="BN5" s="38"/>
    </row>
    <row r="6" spans="1:66" s="59" customFormat="1" x14ac:dyDescent="0.2">
      <c r="A6" s="53"/>
      <c r="B6" s="53" t="s">
        <v>0</v>
      </c>
      <c r="C6" s="54"/>
      <c r="D6" s="55"/>
      <c r="E6" s="56"/>
      <c r="F6" s="56"/>
      <c r="G6" s="235">
        <v>1.0429999999999999</v>
      </c>
      <c r="H6" s="63">
        <f>1.039*1.04</f>
        <v>1.08056</v>
      </c>
      <c r="I6" s="56"/>
      <c r="J6" s="56"/>
      <c r="K6" s="56"/>
      <c r="L6" s="56"/>
      <c r="M6" s="56"/>
      <c r="N6" s="56"/>
      <c r="O6" s="64">
        <v>1.04</v>
      </c>
      <c r="P6" s="56">
        <v>1.04</v>
      </c>
      <c r="Q6" s="56">
        <v>1.04</v>
      </c>
      <c r="R6" s="56"/>
      <c r="S6" s="56">
        <v>1.04</v>
      </c>
      <c r="T6" s="56"/>
      <c r="U6" s="56"/>
      <c r="V6" s="236">
        <v>1.04</v>
      </c>
      <c r="W6" s="242">
        <v>1.04</v>
      </c>
      <c r="X6" s="63">
        <v>1.04</v>
      </c>
      <c r="Y6" s="63">
        <v>1.04</v>
      </c>
      <c r="Z6" s="63">
        <v>1.04</v>
      </c>
      <c r="AA6" s="56"/>
      <c r="AB6" s="63" t="e">
        <f>#REF!/'2027 округлен'!#REF!</f>
        <v>#REF!</v>
      </c>
      <c r="AC6" s="63"/>
      <c r="AD6" s="63"/>
      <c r="AE6" s="63">
        <v>1.04</v>
      </c>
      <c r="AF6" s="63" t="e">
        <f>#REF!/'2027 округлен'!#REF!</f>
        <v>#REF!</v>
      </c>
      <c r="AG6" s="57">
        <v>1.04</v>
      </c>
      <c r="AH6" s="63">
        <v>1.04</v>
      </c>
      <c r="AI6" s="63"/>
      <c r="AJ6" s="63">
        <v>1.04</v>
      </c>
      <c r="AK6" s="65" t="s">
        <v>1</v>
      </c>
      <c r="AL6" s="58"/>
      <c r="AM6" s="57"/>
      <c r="AN6" s="57">
        <v>1.04</v>
      </c>
      <c r="AO6" s="57"/>
      <c r="AP6" s="63">
        <f>1.045*1.04</f>
        <v>1.0868</v>
      </c>
      <c r="AQ6" s="63">
        <f>1.045*1.04</f>
        <v>1.0868</v>
      </c>
      <c r="AR6" s="56"/>
      <c r="AS6" s="56">
        <f>1</f>
        <v>1</v>
      </c>
      <c r="AT6" s="63">
        <f>'2027 округлен'!AT6*1.04</f>
        <v>1.0816000000000001</v>
      </c>
      <c r="AU6" s="63">
        <f>'2027 округлен'!AU6*1.04</f>
        <v>1.0816000000000001</v>
      </c>
      <c r="AV6" s="63">
        <f>1.045*1.04</f>
        <v>1.0868</v>
      </c>
      <c r="AW6" s="63">
        <v>1.04</v>
      </c>
      <c r="AX6" s="63">
        <v>1.04</v>
      </c>
      <c r="AY6" s="63">
        <v>1.04</v>
      </c>
      <c r="AZ6" s="63">
        <v>1.04</v>
      </c>
      <c r="BA6" s="63">
        <v>1.04</v>
      </c>
      <c r="BB6" s="63">
        <v>1.04</v>
      </c>
      <c r="BC6" s="63">
        <v>1.04</v>
      </c>
      <c r="BD6" s="63">
        <v>1.04</v>
      </c>
      <c r="BE6" s="51"/>
      <c r="BF6" s="52"/>
      <c r="BG6" s="57"/>
      <c r="BH6" s="43"/>
      <c r="BI6" s="43"/>
      <c r="BJ6" s="43"/>
      <c r="BK6" s="43"/>
      <c r="BL6" s="43"/>
      <c r="BM6" s="43"/>
      <c r="BN6" s="43"/>
    </row>
    <row r="7" spans="1:66" x14ac:dyDescent="0.2">
      <c r="C7" s="26"/>
      <c r="D7" s="27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45"/>
      <c r="AE7" s="45"/>
      <c r="AF7" s="25"/>
      <c r="AG7" s="25"/>
      <c r="AH7" s="25"/>
      <c r="AI7" s="25"/>
      <c r="AJ7" s="25"/>
      <c r="AK7" s="25"/>
      <c r="AL7" s="26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42"/>
      <c r="AX7" s="42"/>
      <c r="AY7" s="42"/>
      <c r="AZ7" s="42"/>
      <c r="BA7" s="42"/>
      <c r="BB7" s="42"/>
      <c r="BC7" s="42"/>
      <c r="BD7" s="42"/>
      <c r="BE7" s="26"/>
      <c r="BF7" s="27"/>
    </row>
    <row r="8" spans="1:66" x14ac:dyDescent="0.2">
      <c r="A8" s="12"/>
      <c r="B8" s="12"/>
      <c r="C8" s="61"/>
      <c r="D8" s="62"/>
      <c r="E8" s="31"/>
      <c r="F8" s="31"/>
      <c r="H8" s="31"/>
      <c r="I8" s="31"/>
      <c r="J8" s="31"/>
      <c r="K8" s="31"/>
      <c r="L8" s="31"/>
      <c r="U8" s="31"/>
      <c r="AA8" s="31"/>
      <c r="AD8" s="21"/>
      <c r="AE8" s="21"/>
      <c r="AG8" s="31"/>
      <c r="AL8" s="31"/>
      <c r="AM8" s="31"/>
      <c r="AR8" s="31"/>
      <c r="AX8" s="31"/>
      <c r="AZ8" s="31"/>
      <c r="BE8" s="61"/>
      <c r="BF8" s="62"/>
      <c r="BG8" s="28"/>
    </row>
    <row r="9" spans="1:66" x14ac:dyDescent="0.2">
      <c r="A9" s="10" t="s">
        <v>2</v>
      </c>
      <c r="B9" s="11" t="s">
        <v>3</v>
      </c>
      <c r="C9" s="61"/>
      <c r="D9" s="62"/>
      <c r="E9" s="31"/>
      <c r="F9" s="31"/>
      <c r="I9" s="31"/>
      <c r="J9" s="31"/>
      <c r="K9" s="31"/>
      <c r="L9" s="31"/>
      <c r="U9" s="31"/>
      <c r="AA9" s="31"/>
      <c r="AD9" s="21"/>
      <c r="AE9" s="21"/>
      <c r="AG9" s="31"/>
      <c r="AL9" s="31"/>
      <c r="AM9" s="31"/>
      <c r="AR9" s="31"/>
      <c r="AX9" s="31"/>
      <c r="AZ9" s="31"/>
      <c r="BE9" s="61"/>
      <c r="BF9" s="62"/>
      <c r="BG9" s="28"/>
    </row>
    <row r="10" spans="1:66" x14ac:dyDescent="0.2">
      <c r="A10" s="239" t="s">
        <v>1123</v>
      </c>
      <c r="B10" s="13" t="s">
        <v>4</v>
      </c>
      <c r="C10" s="23">
        <v>6976.2</v>
      </c>
      <c r="D10" s="24">
        <v>899.69999999999993</v>
      </c>
      <c r="E10" s="21">
        <v>6200.5</v>
      </c>
      <c r="F10" s="21">
        <v>124</v>
      </c>
      <c r="G10" s="21">
        <v>0</v>
      </c>
      <c r="H10" s="21">
        <v>6200.5</v>
      </c>
      <c r="I10" s="21">
        <v>124</v>
      </c>
      <c r="J10" s="21">
        <v>124</v>
      </c>
      <c r="K10" s="21">
        <v>0</v>
      </c>
      <c r="L10" s="21">
        <v>0</v>
      </c>
      <c r="M10" s="21">
        <v>0</v>
      </c>
      <c r="N10" s="21">
        <v>0</v>
      </c>
      <c r="O10" s="21">
        <v>0</v>
      </c>
      <c r="P10" s="21">
        <v>0</v>
      </c>
      <c r="Q10" s="21">
        <v>0</v>
      </c>
      <c r="R10" s="21">
        <v>0</v>
      </c>
      <c r="S10" s="21">
        <v>0</v>
      </c>
      <c r="T10" s="21">
        <v>0</v>
      </c>
      <c r="U10" s="21">
        <v>164</v>
      </c>
      <c r="V10" s="21">
        <v>0</v>
      </c>
      <c r="W10" s="21">
        <v>0</v>
      </c>
      <c r="X10" s="21">
        <v>0</v>
      </c>
      <c r="Y10" s="21">
        <v>164</v>
      </c>
      <c r="Z10" s="21">
        <v>0</v>
      </c>
      <c r="AA10" s="21">
        <v>611.69999999999993</v>
      </c>
      <c r="AB10" s="21">
        <v>0</v>
      </c>
      <c r="AC10" s="21">
        <v>99.8</v>
      </c>
      <c r="AD10" s="21">
        <v>511.9</v>
      </c>
      <c r="AE10" s="21">
        <v>0</v>
      </c>
      <c r="AF10" s="21">
        <v>0</v>
      </c>
      <c r="AG10" s="21">
        <v>0</v>
      </c>
      <c r="AH10" s="21">
        <v>0</v>
      </c>
      <c r="AI10" s="21">
        <v>0</v>
      </c>
      <c r="AJ10" s="21">
        <v>0</v>
      </c>
      <c r="AK10" s="21">
        <v>0</v>
      </c>
      <c r="AL10" s="23">
        <v>85.4</v>
      </c>
      <c r="AM10" s="21">
        <v>85.4</v>
      </c>
      <c r="AN10" s="21">
        <v>0</v>
      </c>
      <c r="AO10" s="21">
        <v>0</v>
      </c>
      <c r="AP10" s="21">
        <v>75.7</v>
      </c>
      <c r="AQ10" s="21">
        <v>9.6999999999999993</v>
      </c>
      <c r="AR10" s="21">
        <v>0</v>
      </c>
      <c r="AS10" s="21">
        <v>0</v>
      </c>
      <c r="AT10" s="21">
        <v>0</v>
      </c>
      <c r="AU10" s="21">
        <v>0</v>
      </c>
      <c r="AV10" s="21">
        <v>0</v>
      </c>
      <c r="AW10" s="21">
        <v>0</v>
      </c>
      <c r="AX10" s="21">
        <v>0</v>
      </c>
      <c r="AY10" s="21">
        <v>0</v>
      </c>
      <c r="AZ10" s="21">
        <v>0</v>
      </c>
      <c r="BA10" s="21">
        <v>0</v>
      </c>
      <c r="BB10" s="21">
        <v>0</v>
      </c>
      <c r="BC10" s="21">
        <v>0</v>
      </c>
      <c r="BD10" s="21">
        <v>0</v>
      </c>
      <c r="BE10" s="23">
        <v>7061.5999999999995</v>
      </c>
      <c r="BF10" s="24">
        <v>985.09999999999991</v>
      </c>
      <c r="BG10" s="28"/>
    </row>
    <row r="11" spans="1:66" x14ac:dyDescent="0.2">
      <c r="A11" s="237" t="s">
        <v>1124</v>
      </c>
      <c r="B11" s="13" t="s">
        <v>5</v>
      </c>
      <c r="C11" s="23">
        <v>3122.7</v>
      </c>
      <c r="D11" s="24">
        <v>552</v>
      </c>
      <c r="E11" s="21">
        <v>2623.2</v>
      </c>
      <c r="F11" s="21">
        <v>52.5</v>
      </c>
      <c r="G11" s="21">
        <v>0</v>
      </c>
      <c r="H11" s="21">
        <v>2623.2</v>
      </c>
      <c r="I11" s="21">
        <v>52.5</v>
      </c>
      <c r="J11" s="21">
        <v>52.5</v>
      </c>
      <c r="K11" s="21">
        <v>0</v>
      </c>
      <c r="L11" s="21">
        <v>0</v>
      </c>
      <c r="M11" s="21">
        <v>0</v>
      </c>
      <c r="N11" s="21">
        <v>0</v>
      </c>
      <c r="O11" s="21">
        <v>0</v>
      </c>
      <c r="P11" s="21">
        <v>0</v>
      </c>
      <c r="Q11" s="21">
        <v>0</v>
      </c>
      <c r="R11" s="21">
        <v>0</v>
      </c>
      <c r="S11" s="21">
        <v>0</v>
      </c>
      <c r="T11" s="21">
        <v>0</v>
      </c>
      <c r="U11" s="21">
        <v>0</v>
      </c>
      <c r="V11" s="21">
        <v>0</v>
      </c>
      <c r="W11" s="21">
        <v>0</v>
      </c>
      <c r="X11" s="21">
        <v>0</v>
      </c>
      <c r="Y11" s="21">
        <v>0</v>
      </c>
      <c r="Z11" s="21">
        <v>0</v>
      </c>
      <c r="AA11" s="21">
        <v>499.5</v>
      </c>
      <c r="AB11" s="21">
        <v>0</v>
      </c>
      <c r="AC11" s="21">
        <v>9.1999999999999993</v>
      </c>
      <c r="AD11" s="21">
        <v>490.3</v>
      </c>
      <c r="AE11" s="21">
        <v>0</v>
      </c>
      <c r="AF11" s="21">
        <v>0</v>
      </c>
      <c r="AG11" s="21">
        <v>0</v>
      </c>
      <c r="AH11" s="21">
        <v>0</v>
      </c>
      <c r="AI11" s="21">
        <v>0</v>
      </c>
      <c r="AJ11" s="21">
        <v>0</v>
      </c>
      <c r="AK11" s="21">
        <v>0</v>
      </c>
      <c r="AL11" s="23">
        <v>0</v>
      </c>
      <c r="AM11" s="21">
        <v>0</v>
      </c>
      <c r="AN11" s="21">
        <v>0</v>
      </c>
      <c r="AO11" s="21">
        <v>0</v>
      </c>
      <c r="AP11" s="21">
        <v>0</v>
      </c>
      <c r="AQ11" s="21">
        <v>0</v>
      </c>
      <c r="AR11" s="21">
        <v>0</v>
      </c>
      <c r="AS11" s="21">
        <v>0</v>
      </c>
      <c r="AT11" s="21">
        <v>0</v>
      </c>
      <c r="AU11" s="21">
        <v>0</v>
      </c>
      <c r="AV11" s="21">
        <v>0</v>
      </c>
      <c r="AW11" s="21">
        <v>0</v>
      </c>
      <c r="AX11" s="21">
        <v>0</v>
      </c>
      <c r="AY11" s="21">
        <v>0</v>
      </c>
      <c r="AZ11" s="21">
        <v>0</v>
      </c>
      <c r="BA11" s="21">
        <v>0</v>
      </c>
      <c r="BB11" s="21">
        <v>0</v>
      </c>
      <c r="BC11" s="21">
        <v>0</v>
      </c>
      <c r="BD11" s="21">
        <v>0</v>
      </c>
      <c r="BE11" s="23">
        <v>3122.7</v>
      </c>
      <c r="BF11" s="24">
        <v>552</v>
      </c>
      <c r="BG11" s="28"/>
    </row>
    <row r="12" spans="1:66" x14ac:dyDescent="0.2">
      <c r="A12" s="237" t="s">
        <v>1125</v>
      </c>
      <c r="B12" s="13" t="s">
        <v>6</v>
      </c>
      <c r="C12" s="23">
        <v>7422</v>
      </c>
      <c r="D12" s="24">
        <v>1342.5</v>
      </c>
      <c r="E12" s="21">
        <v>6203.6</v>
      </c>
      <c r="F12" s="21">
        <v>124.1</v>
      </c>
      <c r="G12" s="21">
        <v>0</v>
      </c>
      <c r="H12" s="21">
        <v>6203.6</v>
      </c>
      <c r="I12" s="21">
        <v>124.1</v>
      </c>
      <c r="J12" s="21">
        <v>124.1</v>
      </c>
      <c r="K12" s="21">
        <v>0</v>
      </c>
      <c r="L12" s="21">
        <v>0</v>
      </c>
      <c r="M12" s="21">
        <v>0</v>
      </c>
      <c r="N12" s="21">
        <v>0</v>
      </c>
      <c r="O12" s="21">
        <v>0</v>
      </c>
      <c r="P12" s="21">
        <v>0</v>
      </c>
      <c r="Q12" s="21">
        <v>0</v>
      </c>
      <c r="R12" s="21">
        <v>0</v>
      </c>
      <c r="S12" s="21">
        <v>0</v>
      </c>
      <c r="T12" s="21">
        <v>0</v>
      </c>
      <c r="U12" s="21">
        <v>0</v>
      </c>
      <c r="V12" s="21">
        <v>0</v>
      </c>
      <c r="W12" s="21">
        <v>0</v>
      </c>
      <c r="X12" s="21">
        <v>0</v>
      </c>
      <c r="Y12" s="21">
        <v>0</v>
      </c>
      <c r="Z12" s="21">
        <v>0</v>
      </c>
      <c r="AA12" s="21">
        <v>1218.4000000000001</v>
      </c>
      <c r="AB12" s="21">
        <v>0</v>
      </c>
      <c r="AC12" s="21">
        <v>20</v>
      </c>
      <c r="AD12" s="21">
        <v>1198.4000000000001</v>
      </c>
      <c r="AE12" s="21">
        <v>0</v>
      </c>
      <c r="AF12" s="21">
        <v>0</v>
      </c>
      <c r="AG12" s="21">
        <v>0</v>
      </c>
      <c r="AH12" s="21">
        <v>0</v>
      </c>
      <c r="AI12" s="21">
        <v>0</v>
      </c>
      <c r="AJ12" s="21">
        <v>0</v>
      </c>
      <c r="AK12" s="21">
        <v>0</v>
      </c>
      <c r="AL12" s="23">
        <v>0</v>
      </c>
      <c r="AM12" s="21">
        <v>0</v>
      </c>
      <c r="AN12" s="21">
        <v>0</v>
      </c>
      <c r="AO12" s="21">
        <v>0</v>
      </c>
      <c r="AP12" s="21">
        <v>0</v>
      </c>
      <c r="AQ12" s="21">
        <v>0</v>
      </c>
      <c r="AR12" s="21">
        <v>0</v>
      </c>
      <c r="AS12" s="21">
        <v>0</v>
      </c>
      <c r="AT12" s="21">
        <v>0</v>
      </c>
      <c r="AU12" s="21">
        <v>0</v>
      </c>
      <c r="AV12" s="21">
        <v>0</v>
      </c>
      <c r="AW12" s="21">
        <v>0</v>
      </c>
      <c r="AX12" s="21">
        <v>0</v>
      </c>
      <c r="AY12" s="21">
        <v>0</v>
      </c>
      <c r="AZ12" s="21">
        <v>0</v>
      </c>
      <c r="BA12" s="21">
        <v>0</v>
      </c>
      <c r="BB12" s="21">
        <v>0</v>
      </c>
      <c r="BC12" s="21">
        <v>0</v>
      </c>
      <c r="BD12" s="21">
        <v>0</v>
      </c>
      <c r="BE12" s="23">
        <v>7422</v>
      </c>
      <c r="BF12" s="24">
        <v>1342.5</v>
      </c>
      <c r="BG12" s="28"/>
    </row>
    <row r="13" spans="1:66" x14ac:dyDescent="0.2">
      <c r="A13" s="237" t="s">
        <v>1126</v>
      </c>
      <c r="B13" s="13" t="s">
        <v>7</v>
      </c>
      <c r="C13" s="23">
        <v>2270.1</v>
      </c>
      <c r="D13" s="24">
        <v>384.6</v>
      </c>
      <c r="E13" s="21">
        <v>1924</v>
      </c>
      <c r="F13" s="21">
        <v>38.5</v>
      </c>
      <c r="G13" s="21">
        <v>0</v>
      </c>
      <c r="H13" s="21">
        <v>1924</v>
      </c>
      <c r="I13" s="21">
        <v>38.5</v>
      </c>
      <c r="J13" s="21">
        <v>38.5</v>
      </c>
      <c r="K13" s="21">
        <v>0</v>
      </c>
      <c r="L13" s="21">
        <v>0</v>
      </c>
      <c r="M13" s="21">
        <v>0</v>
      </c>
      <c r="N13" s="21">
        <v>0</v>
      </c>
      <c r="O13" s="21">
        <v>0</v>
      </c>
      <c r="P13" s="21">
        <v>0</v>
      </c>
      <c r="Q13" s="21">
        <v>0</v>
      </c>
      <c r="R13" s="21">
        <v>0</v>
      </c>
      <c r="S13" s="21">
        <v>0</v>
      </c>
      <c r="T13" s="21">
        <v>0</v>
      </c>
      <c r="U13" s="21">
        <v>0</v>
      </c>
      <c r="V13" s="21">
        <v>0</v>
      </c>
      <c r="W13" s="21">
        <v>0</v>
      </c>
      <c r="X13" s="21">
        <v>0</v>
      </c>
      <c r="Y13" s="21">
        <v>0</v>
      </c>
      <c r="Z13" s="21">
        <v>0</v>
      </c>
      <c r="AA13" s="21">
        <v>346.1</v>
      </c>
      <c r="AB13" s="21">
        <v>0</v>
      </c>
      <c r="AC13" s="21">
        <v>6</v>
      </c>
      <c r="AD13" s="21">
        <v>340.1</v>
      </c>
      <c r="AE13" s="21">
        <v>0</v>
      </c>
      <c r="AF13" s="21">
        <v>0</v>
      </c>
      <c r="AG13" s="21">
        <v>0</v>
      </c>
      <c r="AH13" s="21">
        <v>0</v>
      </c>
      <c r="AI13" s="21">
        <v>0</v>
      </c>
      <c r="AJ13" s="21">
        <v>0</v>
      </c>
      <c r="AK13" s="21">
        <v>0</v>
      </c>
      <c r="AL13" s="23">
        <v>0</v>
      </c>
      <c r="AM13" s="21">
        <v>0</v>
      </c>
      <c r="AN13" s="21">
        <v>0</v>
      </c>
      <c r="AO13" s="21">
        <v>0</v>
      </c>
      <c r="AP13" s="21">
        <v>0</v>
      </c>
      <c r="AQ13" s="21">
        <v>0</v>
      </c>
      <c r="AR13" s="21">
        <v>0</v>
      </c>
      <c r="AS13" s="21">
        <v>0</v>
      </c>
      <c r="AT13" s="21">
        <v>0</v>
      </c>
      <c r="AU13" s="21">
        <v>0</v>
      </c>
      <c r="AV13" s="21">
        <v>0</v>
      </c>
      <c r="AW13" s="21">
        <v>0</v>
      </c>
      <c r="AX13" s="21">
        <v>0</v>
      </c>
      <c r="AY13" s="21">
        <v>0</v>
      </c>
      <c r="AZ13" s="21">
        <v>0</v>
      </c>
      <c r="BA13" s="21">
        <v>0</v>
      </c>
      <c r="BB13" s="21">
        <v>0</v>
      </c>
      <c r="BC13" s="21">
        <v>0</v>
      </c>
      <c r="BD13" s="21">
        <v>0</v>
      </c>
      <c r="BE13" s="23">
        <v>2270.1</v>
      </c>
      <c r="BF13" s="24">
        <v>384.6</v>
      </c>
      <c r="BG13" s="28"/>
    </row>
    <row r="14" spans="1:66" x14ac:dyDescent="0.2">
      <c r="A14" s="237" t="s">
        <v>1127</v>
      </c>
      <c r="B14" s="13" t="s">
        <v>8</v>
      </c>
      <c r="C14" s="23">
        <v>3895.1</v>
      </c>
      <c r="D14" s="24">
        <v>257.3</v>
      </c>
      <c r="E14" s="21">
        <v>3712</v>
      </c>
      <c r="F14" s="21">
        <v>74.2</v>
      </c>
      <c r="G14" s="21">
        <v>0</v>
      </c>
      <c r="H14" s="21">
        <v>3712</v>
      </c>
      <c r="I14" s="21">
        <v>74.2</v>
      </c>
      <c r="J14" s="21">
        <v>74.2</v>
      </c>
      <c r="K14" s="21">
        <v>0</v>
      </c>
      <c r="L14" s="21">
        <v>0</v>
      </c>
      <c r="M14" s="21">
        <v>0</v>
      </c>
      <c r="N14" s="21">
        <v>0</v>
      </c>
      <c r="O14" s="21">
        <v>0</v>
      </c>
      <c r="P14" s="21">
        <v>0</v>
      </c>
      <c r="Q14" s="21">
        <v>0</v>
      </c>
      <c r="R14" s="21">
        <v>0</v>
      </c>
      <c r="S14" s="21">
        <v>0</v>
      </c>
      <c r="T14" s="21">
        <v>0</v>
      </c>
      <c r="U14" s="21">
        <v>0</v>
      </c>
      <c r="V14" s="21">
        <v>0</v>
      </c>
      <c r="W14" s="21">
        <v>0</v>
      </c>
      <c r="X14" s="21">
        <v>0</v>
      </c>
      <c r="Y14" s="21">
        <v>0</v>
      </c>
      <c r="Z14" s="21">
        <v>0</v>
      </c>
      <c r="AA14" s="21">
        <v>183.1</v>
      </c>
      <c r="AB14" s="21">
        <v>0</v>
      </c>
      <c r="AC14" s="21">
        <v>61.9</v>
      </c>
      <c r="AD14" s="21">
        <v>121.2</v>
      </c>
      <c r="AE14" s="21">
        <v>0</v>
      </c>
      <c r="AF14" s="21">
        <v>0</v>
      </c>
      <c r="AG14" s="21">
        <v>0</v>
      </c>
      <c r="AH14" s="21">
        <v>0</v>
      </c>
      <c r="AI14" s="21">
        <v>0</v>
      </c>
      <c r="AJ14" s="21">
        <v>0</v>
      </c>
      <c r="AK14" s="21">
        <v>0</v>
      </c>
      <c r="AL14" s="23">
        <v>0</v>
      </c>
      <c r="AM14" s="21">
        <v>0</v>
      </c>
      <c r="AN14" s="21">
        <v>0</v>
      </c>
      <c r="AO14" s="21">
        <v>0</v>
      </c>
      <c r="AP14" s="21">
        <v>0</v>
      </c>
      <c r="AQ14" s="21">
        <v>0</v>
      </c>
      <c r="AR14" s="21">
        <v>0</v>
      </c>
      <c r="AS14" s="21">
        <v>0</v>
      </c>
      <c r="AT14" s="21">
        <v>0</v>
      </c>
      <c r="AU14" s="21">
        <v>0</v>
      </c>
      <c r="AV14" s="21">
        <v>0</v>
      </c>
      <c r="AW14" s="21">
        <v>0</v>
      </c>
      <c r="AX14" s="21">
        <v>0</v>
      </c>
      <c r="AY14" s="21">
        <v>0</v>
      </c>
      <c r="AZ14" s="21">
        <v>0</v>
      </c>
      <c r="BA14" s="21">
        <v>0</v>
      </c>
      <c r="BB14" s="21">
        <v>0</v>
      </c>
      <c r="BC14" s="21">
        <v>0</v>
      </c>
      <c r="BD14" s="21">
        <v>0</v>
      </c>
      <c r="BE14" s="23">
        <v>3895.1</v>
      </c>
      <c r="BF14" s="24">
        <v>257.3</v>
      </c>
      <c r="BG14" s="28"/>
    </row>
    <row r="15" spans="1:66" x14ac:dyDescent="0.2">
      <c r="A15" s="237" t="s">
        <v>1128</v>
      </c>
      <c r="B15" s="13" t="s">
        <v>9</v>
      </c>
      <c r="C15" s="23">
        <v>402.70000000000005</v>
      </c>
      <c r="D15" s="24">
        <v>220</v>
      </c>
      <c r="E15" s="21">
        <v>186.4</v>
      </c>
      <c r="F15" s="21">
        <v>3.7</v>
      </c>
      <c r="G15" s="21">
        <v>0</v>
      </c>
      <c r="H15" s="21">
        <v>186.4</v>
      </c>
      <c r="I15" s="21">
        <v>3.7</v>
      </c>
      <c r="J15" s="21">
        <v>3.7</v>
      </c>
      <c r="K15" s="21">
        <v>0</v>
      </c>
      <c r="L15" s="21">
        <v>0</v>
      </c>
      <c r="M15" s="21">
        <v>0</v>
      </c>
      <c r="N15" s="21">
        <v>0</v>
      </c>
      <c r="O15" s="21">
        <v>0</v>
      </c>
      <c r="P15" s="21">
        <v>0</v>
      </c>
      <c r="Q15" s="21">
        <v>0</v>
      </c>
      <c r="R15" s="21">
        <v>0</v>
      </c>
      <c r="S15" s="21">
        <v>0</v>
      </c>
      <c r="T15" s="21">
        <v>0</v>
      </c>
      <c r="U15" s="21">
        <v>0</v>
      </c>
      <c r="V15" s="21">
        <v>0</v>
      </c>
      <c r="W15" s="21">
        <v>0</v>
      </c>
      <c r="X15" s="21">
        <v>0</v>
      </c>
      <c r="Y15" s="21">
        <v>0</v>
      </c>
      <c r="Z15" s="21">
        <v>0</v>
      </c>
      <c r="AA15" s="21">
        <v>216.3</v>
      </c>
      <c r="AB15" s="21">
        <v>0</v>
      </c>
      <c r="AC15" s="21">
        <v>10.3</v>
      </c>
      <c r="AD15" s="21">
        <v>206</v>
      </c>
      <c r="AE15" s="21">
        <v>0</v>
      </c>
      <c r="AF15" s="21">
        <v>0</v>
      </c>
      <c r="AG15" s="21">
        <v>0</v>
      </c>
      <c r="AH15" s="21">
        <v>0</v>
      </c>
      <c r="AI15" s="21">
        <v>0</v>
      </c>
      <c r="AJ15" s="21">
        <v>0</v>
      </c>
      <c r="AK15" s="21">
        <v>0</v>
      </c>
      <c r="AL15" s="23">
        <v>0</v>
      </c>
      <c r="AM15" s="21">
        <v>0</v>
      </c>
      <c r="AN15" s="21">
        <v>0</v>
      </c>
      <c r="AO15" s="21">
        <v>0</v>
      </c>
      <c r="AP15" s="21">
        <v>0</v>
      </c>
      <c r="AQ15" s="21">
        <v>0</v>
      </c>
      <c r="AR15" s="21">
        <v>0</v>
      </c>
      <c r="AS15" s="21">
        <v>0</v>
      </c>
      <c r="AT15" s="21">
        <v>0</v>
      </c>
      <c r="AU15" s="21">
        <v>0</v>
      </c>
      <c r="AV15" s="21">
        <v>0</v>
      </c>
      <c r="AW15" s="21">
        <v>0</v>
      </c>
      <c r="AX15" s="21">
        <v>0</v>
      </c>
      <c r="AY15" s="21">
        <v>0</v>
      </c>
      <c r="AZ15" s="21">
        <v>0</v>
      </c>
      <c r="BA15" s="21">
        <v>0</v>
      </c>
      <c r="BB15" s="21">
        <v>0</v>
      </c>
      <c r="BC15" s="21">
        <v>0</v>
      </c>
      <c r="BD15" s="21">
        <v>0</v>
      </c>
      <c r="BE15" s="23">
        <v>402.70000000000005</v>
      </c>
      <c r="BF15" s="24">
        <v>220</v>
      </c>
      <c r="BG15" s="28"/>
    </row>
    <row r="16" spans="1:66" x14ac:dyDescent="0.2">
      <c r="A16" s="238" t="s">
        <v>1129</v>
      </c>
      <c r="B16" s="13" t="s">
        <v>10</v>
      </c>
      <c r="C16" s="23">
        <v>5471.4</v>
      </c>
      <c r="D16" s="24">
        <v>1076.4000000000001</v>
      </c>
      <c r="E16" s="21">
        <v>4484.7</v>
      </c>
      <c r="F16" s="21">
        <v>89.7</v>
      </c>
      <c r="G16" s="21">
        <v>0</v>
      </c>
      <c r="H16" s="21">
        <v>4484.7</v>
      </c>
      <c r="I16" s="21">
        <v>89.7</v>
      </c>
      <c r="J16" s="21">
        <v>89.7</v>
      </c>
      <c r="K16" s="21">
        <v>0</v>
      </c>
      <c r="L16" s="21">
        <v>0</v>
      </c>
      <c r="M16" s="21">
        <v>0</v>
      </c>
      <c r="N16" s="21">
        <v>0</v>
      </c>
      <c r="O16" s="21">
        <v>0</v>
      </c>
      <c r="P16" s="21">
        <v>0</v>
      </c>
      <c r="Q16" s="21">
        <v>0</v>
      </c>
      <c r="R16" s="21">
        <v>0</v>
      </c>
      <c r="S16" s="21">
        <v>0</v>
      </c>
      <c r="T16" s="21">
        <v>0</v>
      </c>
      <c r="U16" s="21">
        <v>0</v>
      </c>
      <c r="V16" s="21">
        <v>0</v>
      </c>
      <c r="W16" s="21">
        <v>0</v>
      </c>
      <c r="X16" s="21">
        <v>0</v>
      </c>
      <c r="Y16" s="21">
        <v>0</v>
      </c>
      <c r="Z16" s="21">
        <v>0</v>
      </c>
      <c r="AA16" s="21">
        <v>986.7</v>
      </c>
      <c r="AB16" s="21">
        <v>0</v>
      </c>
      <c r="AC16" s="21">
        <v>95.6</v>
      </c>
      <c r="AD16" s="21">
        <v>891.1</v>
      </c>
      <c r="AE16" s="21">
        <v>0</v>
      </c>
      <c r="AF16" s="21">
        <v>0</v>
      </c>
      <c r="AG16" s="21">
        <v>0</v>
      </c>
      <c r="AH16" s="21">
        <v>0</v>
      </c>
      <c r="AI16" s="21">
        <v>0</v>
      </c>
      <c r="AJ16" s="21">
        <v>0</v>
      </c>
      <c r="AK16" s="21">
        <v>0</v>
      </c>
      <c r="AL16" s="23">
        <v>2.7</v>
      </c>
      <c r="AM16" s="21">
        <v>2.7</v>
      </c>
      <c r="AN16" s="21">
        <v>0</v>
      </c>
      <c r="AO16" s="21">
        <v>0</v>
      </c>
      <c r="AP16" s="21">
        <v>2.7</v>
      </c>
      <c r="AQ16" s="21">
        <v>0</v>
      </c>
      <c r="AR16" s="21">
        <v>0</v>
      </c>
      <c r="AS16" s="21">
        <v>0</v>
      </c>
      <c r="AT16" s="21">
        <v>0</v>
      </c>
      <c r="AU16" s="21">
        <v>0</v>
      </c>
      <c r="AV16" s="21">
        <v>0</v>
      </c>
      <c r="AW16" s="21">
        <v>0</v>
      </c>
      <c r="AX16" s="21">
        <v>0</v>
      </c>
      <c r="AY16" s="21">
        <v>0</v>
      </c>
      <c r="AZ16" s="21">
        <v>0</v>
      </c>
      <c r="BA16" s="21">
        <v>0</v>
      </c>
      <c r="BB16" s="21">
        <v>0</v>
      </c>
      <c r="BC16" s="21">
        <v>0</v>
      </c>
      <c r="BD16" s="21">
        <v>0</v>
      </c>
      <c r="BE16" s="23">
        <v>5474.0999999999995</v>
      </c>
      <c r="BF16" s="24">
        <v>1079.1000000000001</v>
      </c>
      <c r="BG16" s="28"/>
    </row>
    <row r="17" spans="1:59" x14ac:dyDescent="0.2">
      <c r="A17" s="238" t="s">
        <v>1130</v>
      </c>
      <c r="B17" s="13" t="s">
        <v>58</v>
      </c>
      <c r="C17" s="23">
        <v>272117.2</v>
      </c>
      <c r="D17" s="24">
        <v>40562</v>
      </c>
      <c r="E17" s="21">
        <v>257283.6</v>
      </c>
      <c r="F17" s="21">
        <v>25728.400000000001</v>
      </c>
      <c r="G17" s="21">
        <v>0</v>
      </c>
      <c r="H17" s="21">
        <v>257283.6</v>
      </c>
      <c r="I17" s="21">
        <v>25728.400000000001</v>
      </c>
      <c r="J17" s="21">
        <v>0</v>
      </c>
      <c r="K17" s="21">
        <v>25728.400000000001</v>
      </c>
      <c r="L17" s="21">
        <v>6021.9</v>
      </c>
      <c r="M17" s="21">
        <v>0</v>
      </c>
      <c r="N17" s="21">
        <v>0</v>
      </c>
      <c r="O17" s="21">
        <v>6021.9</v>
      </c>
      <c r="P17" s="21">
        <v>0</v>
      </c>
      <c r="Q17" s="21">
        <v>0</v>
      </c>
      <c r="R17" s="21">
        <v>0</v>
      </c>
      <c r="S17" s="21">
        <v>0</v>
      </c>
      <c r="T17" s="21">
        <v>0</v>
      </c>
      <c r="U17" s="21">
        <v>0</v>
      </c>
      <c r="V17" s="21">
        <v>0</v>
      </c>
      <c r="W17" s="21">
        <v>0</v>
      </c>
      <c r="X17" s="21">
        <v>0</v>
      </c>
      <c r="Y17" s="21">
        <v>0</v>
      </c>
      <c r="Z17" s="21">
        <v>0</v>
      </c>
      <c r="AA17" s="21">
        <v>8811.7000000000007</v>
      </c>
      <c r="AB17" s="21">
        <v>0</v>
      </c>
      <c r="AC17" s="21">
        <v>5091.5</v>
      </c>
      <c r="AD17" s="21">
        <v>3720.2</v>
      </c>
      <c r="AE17" s="21">
        <v>0</v>
      </c>
      <c r="AF17" s="21">
        <v>0</v>
      </c>
      <c r="AG17" s="21">
        <v>0</v>
      </c>
      <c r="AH17" s="21">
        <v>0</v>
      </c>
      <c r="AI17" s="21">
        <v>0</v>
      </c>
      <c r="AJ17" s="21">
        <v>0</v>
      </c>
      <c r="AK17" s="21">
        <v>0</v>
      </c>
      <c r="AL17" s="23">
        <v>2112.1</v>
      </c>
      <c r="AM17" s="21">
        <v>2112.1</v>
      </c>
      <c r="AN17" s="21">
        <v>0</v>
      </c>
      <c r="AO17" s="21">
        <v>0</v>
      </c>
      <c r="AP17" s="21">
        <v>2112.1</v>
      </c>
      <c r="AQ17" s="21">
        <v>0</v>
      </c>
      <c r="AR17" s="21">
        <v>0</v>
      </c>
      <c r="AS17" s="21">
        <v>0</v>
      </c>
      <c r="AT17" s="21">
        <v>0</v>
      </c>
      <c r="AU17" s="21">
        <v>0</v>
      </c>
      <c r="AV17" s="21">
        <v>0</v>
      </c>
      <c r="AW17" s="21">
        <v>0</v>
      </c>
      <c r="AX17" s="21">
        <v>0</v>
      </c>
      <c r="AY17" s="21">
        <v>0</v>
      </c>
      <c r="AZ17" s="21">
        <v>0</v>
      </c>
      <c r="BA17" s="21">
        <v>0</v>
      </c>
      <c r="BB17" s="21">
        <v>0</v>
      </c>
      <c r="BC17" s="21">
        <v>0</v>
      </c>
      <c r="BD17" s="21">
        <v>0</v>
      </c>
      <c r="BE17" s="23">
        <v>274229.3</v>
      </c>
      <c r="BF17" s="24">
        <v>42674.1</v>
      </c>
      <c r="BG17" s="28"/>
    </row>
    <row r="18" spans="1:59" x14ac:dyDescent="0.2">
      <c r="A18" s="237" t="s">
        <v>1131</v>
      </c>
      <c r="B18" s="13" t="s">
        <v>59</v>
      </c>
      <c r="C18" s="23">
        <v>60767.700000000004</v>
      </c>
      <c r="D18" s="24">
        <v>1579.2</v>
      </c>
      <c r="E18" s="21">
        <v>60396.4</v>
      </c>
      <c r="F18" s="21">
        <v>1207.9000000000001</v>
      </c>
      <c r="G18" s="21">
        <v>0</v>
      </c>
      <c r="H18" s="21">
        <v>60396.4</v>
      </c>
      <c r="I18" s="21">
        <v>1207.9000000000001</v>
      </c>
      <c r="J18" s="21">
        <v>1207.9000000000001</v>
      </c>
      <c r="K18" s="21">
        <v>0</v>
      </c>
      <c r="L18" s="21">
        <v>0</v>
      </c>
      <c r="M18" s="21">
        <v>0</v>
      </c>
      <c r="N18" s="21">
        <v>0</v>
      </c>
      <c r="O18" s="21">
        <v>0</v>
      </c>
      <c r="P18" s="21">
        <v>0</v>
      </c>
      <c r="Q18" s="21">
        <v>0</v>
      </c>
      <c r="R18" s="21">
        <v>0</v>
      </c>
      <c r="S18" s="21">
        <v>0</v>
      </c>
      <c r="T18" s="21">
        <v>0</v>
      </c>
      <c r="U18" s="21">
        <v>0</v>
      </c>
      <c r="V18" s="21">
        <v>0</v>
      </c>
      <c r="W18" s="21">
        <v>0</v>
      </c>
      <c r="X18" s="21">
        <v>0</v>
      </c>
      <c r="Y18" s="21">
        <v>0</v>
      </c>
      <c r="Z18" s="21">
        <v>0</v>
      </c>
      <c r="AA18" s="21">
        <v>371.3</v>
      </c>
      <c r="AB18" s="21">
        <v>0</v>
      </c>
      <c r="AC18" s="21">
        <v>177.5</v>
      </c>
      <c r="AD18" s="21">
        <v>193.8</v>
      </c>
      <c r="AE18" s="21">
        <v>0</v>
      </c>
      <c r="AF18" s="21">
        <v>0</v>
      </c>
      <c r="AG18" s="21">
        <v>0</v>
      </c>
      <c r="AH18" s="21">
        <v>0</v>
      </c>
      <c r="AI18" s="21">
        <v>0</v>
      </c>
      <c r="AJ18" s="21">
        <v>0</v>
      </c>
      <c r="AK18" s="21">
        <v>0</v>
      </c>
      <c r="AL18" s="23">
        <v>93.5</v>
      </c>
      <c r="AM18" s="21">
        <v>74.2</v>
      </c>
      <c r="AN18" s="21">
        <v>0</v>
      </c>
      <c r="AO18" s="21">
        <v>0</v>
      </c>
      <c r="AP18" s="21">
        <v>0</v>
      </c>
      <c r="AQ18" s="21">
        <v>74.2</v>
      </c>
      <c r="AR18" s="21">
        <v>0</v>
      </c>
      <c r="AS18" s="21">
        <v>0</v>
      </c>
      <c r="AT18" s="21">
        <v>0</v>
      </c>
      <c r="AU18" s="21">
        <v>0</v>
      </c>
      <c r="AV18" s="21">
        <v>19.3</v>
      </c>
      <c r="AW18" s="21">
        <v>0</v>
      </c>
      <c r="AX18" s="21">
        <v>0</v>
      </c>
      <c r="AY18" s="21">
        <v>0</v>
      </c>
      <c r="AZ18" s="21">
        <v>0</v>
      </c>
      <c r="BA18" s="21">
        <v>0</v>
      </c>
      <c r="BB18" s="21">
        <v>0</v>
      </c>
      <c r="BC18" s="21">
        <v>0</v>
      </c>
      <c r="BD18" s="21">
        <v>0</v>
      </c>
      <c r="BE18" s="23">
        <v>60861.200000000004</v>
      </c>
      <c r="BF18" s="24">
        <v>1672.7</v>
      </c>
      <c r="BG18" s="28"/>
    </row>
    <row r="19" spans="1:59" x14ac:dyDescent="0.2">
      <c r="A19" s="237" t="s">
        <v>1132</v>
      </c>
      <c r="B19" s="13" t="s">
        <v>60</v>
      </c>
      <c r="C19" s="23">
        <v>397.09999999999997</v>
      </c>
      <c r="D19" s="24">
        <v>327.79999999999995</v>
      </c>
      <c r="E19" s="21">
        <v>70.7</v>
      </c>
      <c r="F19" s="21">
        <v>1.4</v>
      </c>
      <c r="G19" s="21">
        <v>0</v>
      </c>
      <c r="H19" s="21">
        <v>70.7</v>
      </c>
      <c r="I19" s="21">
        <v>1.4</v>
      </c>
      <c r="J19" s="21">
        <v>1.4</v>
      </c>
      <c r="K19" s="21">
        <v>0</v>
      </c>
      <c r="L19" s="21">
        <v>0</v>
      </c>
      <c r="M19" s="21">
        <v>0</v>
      </c>
      <c r="N19" s="21">
        <v>0</v>
      </c>
      <c r="O19" s="21">
        <v>0</v>
      </c>
      <c r="P19" s="21">
        <v>0</v>
      </c>
      <c r="Q19" s="21">
        <v>0</v>
      </c>
      <c r="R19" s="21">
        <v>0</v>
      </c>
      <c r="S19" s="21">
        <v>0</v>
      </c>
      <c r="T19" s="21">
        <v>0</v>
      </c>
      <c r="U19" s="21">
        <v>0</v>
      </c>
      <c r="V19" s="21">
        <v>0</v>
      </c>
      <c r="W19" s="21">
        <v>0</v>
      </c>
      <c r="X19" s="21">
        <v>0</v>
      </c>
      <c r="Y19" s="21">
        <v>0</v>
      </c>
      <c r="Z19" s="21">
        <v>0</v>
      </c>
      <c r="AA19" s="21">
        <v>326.39999999999998</v>
      </c>
      <c r="AB19" s="21">
        <v>0</v>
      </c>
      <c r="AC19" s="21">
        <v>7.4</v>
      </c>
      <c r="AD19" s="21">
        <v>319</v>
      </c>
      <c r="AE19" s="21">
        <v>0</v>
      </c>
      <c r="AF19" s="21">
        <v>0</v>
      </c>
      <c r="AG19" s="21">
        <v>0</v>
      </c>
      <c r="AH19" s="21">
        <v>0</v>
      </c>
      <c r="AI19" s="21">
        <v>0</v>
      </c>
      <c r="AJ19" s="21">
        <v>0</v>
      </c>
      <c r="AK19" s="21">
        <v>0</v>
      </c>
      <c r="AL19" s="23">
        <v>0</v>
      </c>
      <c r="AM19" s="21">
        <v>0</v>
      </c>
      <c r="AN19" s="21">
        <v>0</v>
      </c>
      <c r="AO19" s="21">
        <v>0</v>
      </c>
      <c r="AP19" s="21">
        <v>0</v>
      </c>
      <c r="AQ19" s="21">
        <v>0</v>
      </c>
      <c r="AR19" s="21">
        <v>0</v>
      </c>
      <c r="AS19" s="21">
        <v>0</v>
      </c>
      <c r="AT19" s="21">
        <v>0</v>
      </c>
      <c r="AU19" s="21">
        <v>0</v>
      </c>
      <c r="AV19" s="21">
        <v>0</v>
      </c>
      <c r="AW19" s="21">
        <v>0</v>
      </c>
      <c r="AX19" s="21">
        <v>0</v>
      </c>
      <c r="AY19" s="21">
        <v>0</v>
      </c>
      <c r="AZ19" s="21">
        <v>0</v>
      </c>
      <c r="BA19" s="21">
        <v>0</v>
      </c>
      <c r="BB19" s="21">
        <v>0</v>
      </c>
      <c r="BC19" s="21">
        <v>0</v>
      </c>
      <c r="BD19" s="21">
        <v>0</v>
      </c>
      <c r="BE19" s="23">
        <v>397.09999999999997</v>
      </c>
      <c r="BF19" s="24">
        <v>327.79999999999995</v>
      </c>
      <c r="BG19" s="28"/>
    </row>
    <row r="20" spans="1:59" x14ac:dyDescent="0.2">
      <c r="A20" s="237" t="s">
        <v>1133</v>
      </c>
      <c r="B20" s="13" t="s">
        <v>61</v>
      </c>
      <c r="C20" s="23">
        <v>4663.6000000000004</v>
      </c>
      <c r="D20" s="24">
        <v>769.1</v>
      </c>
      <c r="E20" s="21">
        <v>3974</v>
      </c>
      <c r="F20" s="21">
        <v>79.5</v>
      </c>
      <c r="G20" s="21">
        <v>0</v>
      </c>
      <c r="H20" s="21">
        <v>3974</v>
      </c>
      <c r="I20" s="21">
        <v>79.5</v>
      </c>
      <c r="J20" s="21">
        <v>79.5</v>
      </c>
      <c r="K20" s="21">
        <v>0</v>
      </c>
      <c r="L20" s="21">
        <v>0</v>
      </c>
      <c r="M20" s="21">
        <v>0</v>
      </c>
      <c r="N20" s="21">
        <v>0</v>
      </c>
      <c r="O20" s="21">
        <v>0</v>
      </c>
      <c r="P20" s="21">
        <v>0</v>
      </c>
      <c r="Q20" s="21">
        <v>0</v>
      </c>
      <c r="R20" s="21">
        <v>0</v>
      </c>
      <c r="S20" s="21">
        <v>0</v>
      </c>
      <c r="T20" s="21">
        <v>0</v>
      </c>
      <c r="U20" s="21">
        <v>0</v>
      </c>
      <c r="V20" s="21">
        <v>0</v>
      </c>
      <c r="W20" s="21">
        <v>0</v>
      </c>
      <c r="X20" s="21">
        <v>0</v>
      </c>
      <c r="Y20" s="21">
        <v>0</v>
      </c>
      <c r="Z20" s="21">
        <v>0</v>
      </c>
      <c r="AA20" s="21">
        <v>689.6</v>
      </c>
      <c r="AB20" s="21">
        <v>0</v>
      </c>
      <c r="AC20" s="21">
        <v>88.2</v>
      </c>
      <c r="AD20" s="21">
        <v>601.4</v>
      </c>
      <c r="AE20" s="21">
        <v>0</v>
      </c>
      <c r="AF20" s="21">
        <v>0</v>
      </c>
      <c r="AG20" s="21">
        <v>0</v>
      </c>
      <c r="AH20" s="21">
        <v>0</v>
      </c>
      <c r="AI20" s="21">
        <v>0</v>
      </c>
      <c r="AJ20" s="21">
        <v>0</v>
      </c>
      <c r="AK20" s="21">
        <v>0</v>
      </c>
      <c r="AL20" s="23">
        <v>0</v>
      </c>
      <c r="AM20" s="21">
        <v>0</v>
      </c>
      <c r="AN20" s="21">
        <v>0</v>
      </c>
      <c r="AO20" s="21">
        <v>0</v>
      </c>
      <c r="AP20" s="21">
        <v>0</v>
      </c>
      <c r="AQ20" s="21">
        <v>0</v>
      </c>
      <c r="AR20" s="21">
        <v>0</v>
      </c>
      <c r="AS20" s="21">
        <v>0</v>
      </c>
      <c r="AT20" s="21">
        <v>0</v>
      </c>
      <c r="AU20" s="21">
        <v>0</v>
      </c>
      <c r="AV20" s="21">
        <v>0</v>
      </c>
      <c r="AW20" s="21">
        <v>0</v>
      </c>
      <c r="AX20" s="21">
        <v>0</v>
      </c>
      <c r="AY20" s="21">
        <v>0</v>
      </c>
      <c r="AZ20" s="21">
        <v>0</v>
      </c>
      <c r="BA20" s="21">
        <v>0</v>
      </c>
      <c r="BB20" s="21">
        <v>0</v>
      </c>
      <c r="BC20" s="21">
        <v>0</v>
      </c>
      <c r="BD20" s="21">
        <v>0</v>
      </c>
      <c r="BE20" s="23">
        <v>4663.6000000000004</v>
      </c>
      <c r="BF20" s="24">
        <v>769.1</v>
      </c>
      <c r="BG20" s="28"/>
    </row>
    <row r="21" spans="1:59" x14ac:dyDescent="0.2">
      <c r="A21" s="237" t="s">
        <v>1134</v>
      </c>
      <c r="B21" s="13" t="s">
        <v>62</v>
      </c>
      <c r="C21" s="23">
        <v>13892.199999999999</v>
      </c>
      <c r="D21" s="24">
        <v>1579.2</v>
      </c>
      <c r="E21" s="21">
        <v>12564.3</v>
      </c>
      <c r="F21" s="21">
        <v>251.3</v>
      </c>
      <c r="G21" s="21">
        <v>0</v>
      </c>
      <c r="H21" s="21">
        <v>12564.3</v>
      </c>
      <c r="I21" s="21">
        <v>251.3</v>
      </c>
      <c r="J21" s="21">
        <v>251.3</v>
      </c>
      <c r="K21" s="21">
        <v>0</v>
      </c>
      <c r="L21" s="21">
        <v>0</v>
      </c>
      <c r="M21" s="21">
        <v>0</v>
      </c>
      <c r="N21" s="21">
        <v>0</v>
      </c>
      <c r="O21" s="21">
        <v>0</v>
      </c>
      <c r="P21" s="21">
        <v>0</v>
      </c>
      <c r="Q21" s="21">
        <v>0</v>
      </c>
      <c r="R21" s="21">
        <v>0</v>
      </c>
      <c r="S21" s="21">
        <v>0</v>
      </c>
      <c r="T21" s="21">
        <v>0</v>
      </c>
      <c r="U21" s="21">
        <v>7.4</v>
      </c>
      <c r="V21" s="21">
        <v>0</v>
      </c>
      <c r="W21" s="21">
        <v>0</v>
      </c>
      <c r="X21" s="21">
        <v>0</v>
      </c>
      <c r="Y21" s="21">
        <v>7.4</v>
      </c>
      <c r="Z21" s="21">
        <v>0</v>
      </c>
      <c r="AA21" s="21">
        <v>1320.5</v>
      </c>
      <c r="AB21" s="21">
        <v>0</v>
      </c>
      <c r="AC21" s="21">
        <v>156.19999999999999</v>
      </c>
      <c r="AD21" s="21">
        <v>1164.3</v>
      </c>
      <c r="AE21" s="21">
        <v>0</v>
      </c>
      <c r="AF21" s="21">
        <v>0</v>
      </c>
      <c r="AG21" s="21">
        <v>0</v>
      </c>
      <c r="AH21" s="21">
        <v>0</v>
      </c>
      <c r="AI21" s="21">
        <v>0</v>
      </c>
      <c r="AJ21" s="21">
        <v>0</v>
      </c>
      <c r="AK21" s="21">
        <v>0</v>
      </c>
      <c r="AL21" s="23">
        <v>0</v>
      </c>
      <c r="AM21" s="21">
        <v>0</v>
      </c>
      <c r="AN21" s="21">
        <v>0</v>
      </c>
      <c r="AO21" s="21">
        <v>0</v>
      </c>
      <c r="AP21" s="21">
        <v>0</v>
      </c>
      <c r="AQ21" s="21">
        <v>0</v>
      </c>
      <c r="AR21" s="21">
        <v>0</v>
      </c>
      <c r="AS21" s="21">
        <v>0</v>
      </c>
      <c r="AT21" s="21">
        <v>0</v>
      </c>
      <c r="AU21" s="21">
        <v>0</v>
      </c>
      <c r="AV21" s="21">
        <v>0</v>
      </c>
      <c r="AW21" s="21">
        <v>0</v>
      </c>
      <c r="AX21" s="21">
        <v>0</v>
      </c>
      <c r="AY21" s="21">
        <v>0</v>
      </c>
      <c r="AZ21" s="21">
        <v>0</v>
      </c>
      <c r="BA21" s="21">
        <v>0</v>
      </c>
      <c r="BB21" s="21">
        <v>0</v>
      </c>
      <c r="BC21" s="21">
        <v>0</v>
      </c>
      <c r="BD21" s="21">
        <v>0</v>
      </c>
      <c r="BE21" s="23">
        <v>13892.199999999999</v>
      </c>
      <c r="BF21" s="24">
        <v>1579.2</v>
      </c>
      <c r="BG21" s="28"/>
    </row>
    <row r="22" spans="1:59" x14ac:dyDescent="0.2">
      <c r="A22" s="237" t="s">
        <v>1135</v>
      </c>
      <c r="B22" s="13" t="s">
        <v>63</v>
      </c>
      <c r="C22" s="23">
        <v>2711</v>
      </c>
      <c r="D22" s="24">
        <v>248.79999999999998</v>
      </c>
      <c r="E22" s="21">
        <v>2512.5</v>
      </c>
      <c r="F22" s="21">
        <v>50.3</v>
      </c>
      <c r="G22" s="21">
        <v>0</v>
      </c>
      <c r="H22" s="21">
        <v>2512.5</v>
      </c>
      <c r="I22" s="21">
        <v>50.3</v>
      </c>
      <c r="J22" s="21">
        <v>50.3</v>
      </c>
      <c r="K22" s="21">
        <v>0</v>
      </c>
      <c r="L22" s="21">
        <v>0</v>
      </c>
      <c r="M22" s="21">
        <v>0</v>
      </c>
      <c r="N22" s="21">
        <v>0</v>
      </c>
      <c r="O22" s="21">
        <v>0</v>
      </c>
      <c r="P22" s="21">
        <v>0</v>
      </c>
      <c r="Q22" s="21">
        <v>0</v>
      </c>
      <c r="R22" s="21">
        <v>0</v>
      </c>
      <c r="S22" s="21">
        <v>0</v>
      </c>
      <c r="T22" s="21">
        <v>0</v>
      </c>
      <c r="U22" s="21">
        <v>3.8</v>
      </c>
      <c r="V22" s="21">
        <v>0</v>
      </c>
      <c r="W22" s="21">
        <v>0</v>
      </c>
      <c r="X22" s="21">
        <v>0</v>
      </c>
      <c r="Y22" s="21">
        <v>3.8</v>
      </c>
      <c r="Z22" s="21">
        <v>0</v>
      </c>
      <c r="AA22" s="21">
        <v>194.7</v>
      </c>
      <c r="AB22" s="21">
        <v>0</v>
      </c>
      <c r="AC22" s="21">
        <v>33.5</v>
      </c>
      <c r="AD22" s="21">
        <v>161.19999999999999</v>
      </c>
      <c r="AE22" s="21">
        <v>0</v>
      </c>
      <c r="AF22" s="21">
        <v>0</v>
      </c>
      <c r="AG22" s="21">
        <v>0</v>
      </c>
      <c r="AH22" s="21">
        <v>0</v>
      </c>
      <c r="AI22" s="21">
        <v>0</v>
      </c>
      <c r="AJ22" s="21">
        <v>0</v>
      </c>
      <c r="AK22" s="21">
        <v>0</v>
      </c>
      <c r="AL22" s="23">
        <v>119.2</v>
      </c>
      <c r="AM22" s="21">
        <v>119.2</v>
      </c>
      <c r="AN22" s="21">
        <v>0</v>
      </c>
      <c r="AO22" s="21">
        <v>0</v>
      </c>
      <c r="AP22" s="21">
        <v>119.2</v>
      </c>
      <c r="AQ22" s="21">
        <v>0</v>
      </c>
      <c r="AR22" s="21">
        <v>0</v>
      </c>
      <c r="AS22" s="21">
        <v>0</v>
      </c>
      <c r="AT22" s="21">
        <v>0</v>
      </c>
      <c r="AU22" s="21">
        <v>0</v>
      </c>
      <c r="AV22" s="21">
        <v>0</v>
      </c>
      <c r="AW22" s="21">
        <v>0</v>
      </c>
      <c r="AX22" s="21">
        <v>0</v>
      </c>
      <c r="AY22" s="21">
        <v>0</v>
      </c>
      <c r="AZ22" s="21">
        <v>0</v>
      </c>
      <c r="BA22" s="21">
        <v>0</v>
      </c>
      <c r="BB22" s="21">
        <v>0</v>
      </c>
      <c r="BC22" s="21">
        <v>0</v>
      </c>
      <c r="BD22" s="21">
        <v>0</v>
      </c>
      <c r="BE22" s="23">
        <v>2830.2</v>
      </c>
      <c r="BF22" s="24">
        <v>368</v>
      </c>
      <c r="BG22" s="28"/>
    </row>
    <row r="23" spans="1:59" x14ac:dyDescent="0.2">
      <c r="A23" s="237" t="s">
        <v>1136</v>
      </c>
      <c r="B23" s="13" t="s">
        <v>64</v>
      </c>
      <c r="C23" s="23">
        <v>1156</v>
      </c>
      <c r="D23" s="24">
        <v>536.70000000000005</v>
      </c>
      <c r="E23" s="21">
        <v>631.9</v>
      </c>
      <c r="F23" s="21">
        <v>12.6</v>
      </c>
      <c r="G23" s="21">
        <v>0</v>
      </c>
      <c r="H23" s="21">
        <v>631.9</v>
      </c>
      <c r="I23" s="21">
        <v>12.6</v>
      </c>
      <c r="J23" s="21">
        <v>12.6</v>
      </c>
      <c r="K23" s="21">
        <v>0</v>
      </c>
      <c r="L23" s="21">
        <v>0</v>
      </c>
      <c r="M23" s="21">
        <v>0</v>
      </c>
      <c r="N23" s="21">
        <v>0</v>
      </c>
      <c r="O23" s="21">
        <v>0</v>
      </c>
      <c r="P23" s="21">
        <v>0</v>
      </c>
      <c r="Q23" s="21">
        <v>0</v>
      </c>
      <c r="R23" s="21">
        <v>0</v>
      </c>
      <c r="S23" s="21">
        <v>0</v>
      </c>
      <c r="T23" s="21">
        <v>0</v>
      </c>
      <c r="U23" s="21">
        <v>0</v>
      </c>
      <c r="V23" s="21">
        <v>0</v>
      </c>
      <c r="W23" s="21">
        <v>0</v>
      </c>
      <c r="X23" s="21">
        <v>0</v>
      </c>
      <c r="Y23" s="21">
        <v>0</v>
      </c>
      <c r="Z23" s="21">
        <v>0</v>
      </c>
      <c r="AA23" s="21">
        <v>524.1</v>
      </c>
      <c r="AB23" s="21">
        <v>0</v>
      </c>
      <c r="AC23" s="21">
        <v>74</v>
      </c>
      <c r="AD23" s="21">
        <v>450.1</v>
      </c>
      <c r="AE23" s="21">
        <v>0</v>
      </c>
      <c r="AF23" s="21">
        <v>0</v>
      </c>
      <c r="AG23" s="21">
        <v>0</v>
      </c>
      <c r="AH23" s="21">
        <v>0</v>
      </c>
      <c r="AI23" s="21">
        <v>0</v>
      </c>
      <c r="AJ23" s="21">
        <v>0</v>
      </c>
      <c r="AK23" s="21">
        <v>0</v>
      </c>
      <c r="AL23" s="23">
        <v>0</v>
      </c>
      <c r="AM23" s="21">
        <v>0</v>
      </c>
      <c r="AN23" s="21">
        <v>0</v>
      </c>
      <c r="AO23" s="21">
        <v>0</v>
      </c>
      <c r="AP23" s="21">
        <v>0</v>
      </c>
      <c r="AQ23" s="21">
        <v>0</v>
      </c>
      <c r="AR23" s="21">
        <v>0</v>
      </c>
      <c r="AS23" s="21">
        <v>0</v>
      </c>
      <c r="AT23" s="21">
        <v>0</v>
      </c>
      <c r="AU23" s="21">
        <v>0</v>
      </c>
      <c r="AV23" s="21">
        <v>0</v>
      </c>
      <c r="AW23" s="21">
        <v>0</v>
      </c>
      <c r="AX23" s="21">
        <v>0</v>
      </c>
      <c r="AY23" s="21">
        <v>0</v>
      </c>
      <c r="AZ23" s="21">
        <v>0</v>
      </c>
      <c r="BA23" s="21">
        <v>0</v>
      </c>
      <c r="BB23" s="21">
        <v>0</v>
      </c>
      <c r="BC23" s="21">
        <v>0</v>
      </c>
      <c r="BD23" s="21">
        <v>0</v>
      </c>
      <c r="BE23" s="23">
        <v>1156</v>
      </c>
      <c r="BF23" s="24">
        <v>536.70000000000005</v>
      </c>
      <c r="BG23" s="28"/>
    </row>
    <row r="24" spans="1:59" x14ac:dyDescent="0.2">
      <c r="A24" s="237" t="s">
        <v>1137</v>
      </c>
      <c r="B24" s="13" t="s">
        <v>65</v>
      </c>
      <c r="C24" s="23">
        <v>71595.899999999994</v>
      </c>
      <c r="D24" s="24">
        <v>9771.5</v>
      </c>
      <c r="E24" s="21">
        <v>68693.8</v>
      </c>
      <c r="F24" s="21">
        <v>6869.4</v>
      </c>
      <c r="G24" s="21">
        <v>0</v>
      </c>
      <c r="H24" s="21">
        <v>68693.8</v>
      </c>
      <c r="I24" s="21">
        <v>6869.4</v>
      </c>
      <c r="J24" s="21">
        <v>0</v>
      </c>
      <c r="K24" s="21">
        <v>6869.4</v>
      </c>
      <c r="L24" s="21">
        <v>2018.9</v>
      </c>
      <c r="M24" s="21">
        <v>0</v>
      </c>
      <c r="N24" s="21">
        <v>0</v>
      </c>
      <c r="O24" s="21">
        <v>2018.9</v>
      </c>
      <c r="P24" s="21">
        <v>0</v>
      </c>
      <c r="Q24" s="21">
        <v>0</v>
      </c>
      <c r="R24" s="21">
        <v>0</v>
      </c>
      <c r="S24" s="21">
        <v>0</v>
      </c>
      <c r="T24" s="21">
        <v>0</v>
      </c>
      <c r="U24" s="21">
        <v>0</v>
      </c>
      <c r="V24" s="21">
        <v>0</v>
      </c>
      <c r="W24" s="21">
        <v>0</v>
      </c>
      <c r="X24" s="21">
        <v>0</v>
      </c>
      <c r="Y24" s="21">
        <v>0</v>
      </c>
      <c r="Z24" s="21">
        <v>0</v>
      </c>
      <c r="AA24" s="21">
        <v>883.2</v>
      </c>
      <c r="AB24" s="21">
        <v>0</v>
      </c>
      <c r="AC24" s="21">
        <v>384.6</v>
      </c>
      <c r="AD24" s="21">
        <v>498.6</v>
      </c>
      <c r="AE24" s="21">
        <v>0</v>
      </c>
      <c r="AF24" s="21">
        <v>0</v>
      </c>
      <c r="AG24" s="21">
        <v>0</v>
      </c>
      <c r="AH24" s="21">
        <v>0</v>
      </c>
      <c r="AI24" s="21">
        <v>0</v>
      </c>
      <c r="AJ24" s="21">
        <v>0</v>
      </c>
      <c r="AK24" s="21">
        <v>0</v>
      </c>
      <c r="AL24" s="23">
        <v>181.5</v>
      </c>
      <c r="AM24" s="21">
        <v>181.5</v>
      </c>
      <c r="AN24" s="21">
        <v>0</v>
      </c>
      <c r="AO24" s="21">
        <v>0</v>
      </c>
      <c r="AP24" s="21">
        <v>158.80000000000001</v>
      </c>
      <c r="AQ24" s="21">
        <v>22.7</v>
      </c>
      <c r="AR24" s="21">
        <v>0</v>
      </c>
      <c r="AS24" s="21">
        <v>0</v>
      </c>
      <c r="AT24" s="21">
        <v>0</v>
      </c>
      <c r="AU24" s="21">
        <v>0</v>
      </c>
      <c r="AV24" s="21">
        <v>0</v>
      </c>
      <c r="AW24" s="21">
        <v>0</v>
      </c>
      <c r="AX24" s="21">
        <v>0</v>
      </c>
      <c r="AY24" s="21">
        <v>0</v>
      </c>
      <c r="AZ24" s="21">
        <v>0</v>
      </c>
      <c r="BA24" s="21">
        <v>0</v>
      </c>
      <c r="BB24" s="21">
        <v>0</v>
      </c>
      <c r="BC24" s="21">
        <v>0</v>
      </c>
      <c r="BD24" s="21">
        <v>0</v>
      </c>
      <c r="BE24" s="23">
        <v>71777.399999999994</v>
      </c>
      <c r="BF24" s="24">
        <v>9953</v>
      </c>
      <c r="BG24" s="28"/>
    </row>
    <row r="25" spans="1:59" x14ac:dyDescent="0.2">
      <c r="A25" s="237" t="s">
        <v>1138</v>
      </c>
      <c r="B25" s="13" t="s">
        <v>66</v>
      </c>
      <c r="C25" s="23">
        <v>111273</v>
      </c>
      <c r="D25" s="24">
        <v>2507</v>
      </c>
      <c r="E25" s="21">
        <v>110985.7</v>
      </c>
      <c r="F25" s="21">
        <v>2219.6999999999998</v>
      </c>
      <c r="G25" s="21">
        <v>0</v>
      </c>
      <c r="H25" s="21">
        <v>110985.7</v>
      </c>
      <c r="I25" s="21">
        <v>2219.6999999999998</v>
      </c>
      <c r="J25" s="21">
        <v>2219.6999999999998</v>
      </c>
      <c r="K25" s="21">
        <v>0</v>
      </c>
      <c r="L25" s="21">
        <v>0</v>
      </c>
      <c r="M25" s="21">
        <v>0</v>
      </c>
      <c r="N25" s="21">
        <v>0</v>
      </c>
      <c r="O25" s="21">
        <v>0</v>
      </c>
      <c r="P25" s="21">
        <v>0</v>
      </c>
      <c r="Q25" s="21">
        <v>0</v>
      </c>
      <c r="R25" s="21">
        <v>0</v>
      </c>
      <c r="S25" s="21">
        <v>0</v>
      </c>
      <c r="T25" s="21">
        <v>0</v>
      </c>
      <c r="U25" s="21">
        <v>0</v>
      </c>
      <c r="V25" s="21">
        <v>0</v>
      </c>
      <c r="W25" s="21">
        <v>0</v>
      </c>
      <c r="X25" s="21">
        <v>0</v>
      </c>
      <c r="Y25" s="21">
        <v>0</v>
      </c>
      <c r="Z25" s="21">
        <v>0</v>
      </c>
      <c r="AA25" s="21">
        <v>287.29999999999995</v>
      </c>
      <c r="AB25" s="21">
        <v>0</v>
      </c>
      <c r="AC25" s="21">
        <v>74.099999999999994</v>
      </c>
      <c r="AD25" s="21">
        <v>213.2</v>
      </c>
      <c r="AE25" s="21">
        <v>0</v>
      </c>
      <c r="AF25" s="21">
        <v>0</v>
      </c>
      <c r="AG25" s="21">
        <v>0</v>
      </c>
      <c r="AH25" s="21">
        <v>0</v>
      </c>
      <c r="AI25" s="21">
        <v>0</v>
      </c>
      <c r="AJ25" s="21">
        <v>0</v>
      </c>
      <c r="AK25" s="21">
        <v>0</v>
      </c>
      <c r="AL25" s="23">
        <v>179</v>
      </c>
      <c r="AM25" s="21">
        <v>125.6</v>
      </c>
      <c r="AN25" s="21">
        <v>0</v>
      </c>
      <c r="AO25" s="21">
        <v>0</v>
      </c>
      <c r="AP25" s="21">
        <v>0</v>
      </c>
      <c r="AQ25" s="21">
        <v>125.6</v>
      </c>
      <c r="AR25" s="21">
        <v>0</v>
      </c>
      <c r="AS25" s="21">
        <v>0</v>
      </c>
      <c r="AT25" s="21">
        <v>0</v>
      </c>
      <c r="AU25" s="21">
        <v>0</v>
      </c>
      <c r="AV25" s="21">
        <v>53.4</v>
      </c>
      <c r="AW25" s="21">
        <v>0</v>
      </c>
      <c r="AX25" s="21">
        <v>0</v>
      </c>
      <c r="AY25" s="21">
        <v>0</v>
      </c>
      <c r="AZ25" s="21">
        <v>0</v>
      </c>
      <c r="BA25" s="21">
        <v>0</v>
      </c>
      <c r="BB25" s="21">
        <v>0</v>
      </c>
      <c r="BC25" s="21">
        <v>0</v>
      </c>
      <c r="BD25" s="21">
        <v>0</v>
      </c>
      <c r="BE25" s="23">
        <v>111452</v>
      </c>
      <c r="BF25" s="24">
        <v>2686</v>
      </c>
      <c r="BG25" s="28"/>
    </row>
    <row r="26" spans="1:59" x14ac:dyDescent="0.2">
      <c r="A26" s="237" t="s">
        <v>1139</v>
      </c>
      <c r="B26" s="13" t="s">
        <v>67</v>
      </c>
      <c r="C26" s="23">
        <v>1083.8000000000002</v>
      </c>
      <c r="D26" s="24">
        <v>311.5</v>
      </c>
      <c r="E26" s="21">
        <v>788.1</v>
      </c>
      <c r="F26" s="21">
        <v>15.8</v>
      </c>
      <c r="G26" s="21">
        <v>0</v>
      </c>
      <c r="H26" s="21">
        <v>788.1</v>
      </c>
      <c r="I26" s="21">
        <v>15.8</v>
      </c>
      <c r="J26" s="21">
        <v>15.8</v>
      </c>
      <c r="K26" s="21">
        <v>0</v>
      </c>
      <c r="L26" s="21">
        <v>0</v>
      </c>
      <c r="M26" s="21">
        <v>0</v>
      </c>
      <c r="N26" s="21">
        <v>0</v>
      </c>
      <c r="O26" s="21">
        <v>0</v>
      </c>
      <c r="P26" s="21">
        <v>0</v>
      </c>
      <c r="Q26" s="21">
        <v>0</v>
      </c>
      <c r="R26" s="21">
        <v>0</v>
      </c>
      <c r="S26" s="21">
        <v>0</v>
      </c>
      <c r="T26" s="21">
        <v>0</v>
      </c>
      <c r="U26" s="21">
        <v>0.2</v>
      </c>
      <c r="V26" s="21">
        <v>0</v>
      </c>
      <c r="W26" s="21">
        <v>0</v>
      </c>
      <c r="X26" s="21">
        <v>0</v>
      </c>
      <c r="Y26" s="21">
        <v>0.2</v>
      </c>
      <c r="Z26" s="21">
        <v>0</v>
      </c>
      <c r="AA26" s="21">
        <v>295.5</v>
      </c>
      <c r="AB26" s="21">
        <v>0</v>
      </c>
      <c r="AC26" s="21">
        <v>18.399999999999999</v>
      </c>
      <c r="AD26" s="21">
        <v>277.10000000000002</v>
      </c>
      <c r="AE26" s="21">
        <v>0</v>
      </c>
      <c r="AF26" s="21">
        <v>0</v>
      </c>
      <c r="AG26" s="21">
        <v>0</v>
      </c>
      <c r="AH26" s="21">
        <v>0</v>
      </c>
      <c r="AI26" s="21">
        <v>0</v>
      </c>
      <c r="AJ26" s="21">
        <v>0</v>
      </c>
      <c r="AK26" s="21">
        <v>0</v>
      </c>
      <c r="AL26" s="23">
        <v>30.3</v>
      </c>
      <c r="AM26" s="21">
        <v>30.3</v>
      </c>
      <c r="AN26" s="21">
        <v>0</v>
      </c>
      <c r="AO26" s="21">
        <v>0</v>
      </c>
      <c r="AP26" s="21">
        <v>30.3</v>
      </c>
      <c r="AQ26" s="21">
        <v>0</v>
      </c>
      <c r="AR26" s="21">
        <v>0</v>
      </c>
      <c r="AS26" s="21">
        <v>0</v>
      </c>
      <c r="AT26" s="21">
        <v>0</v>
      </c>
      <c r="AU26" s="21">
        <v>0</v>
      </c>
      <c r="AV26" s="21">
        <v>0</v>
      </c>
      <c r="AW26" s="21">
        <v>0</v>
      </c>
      <c r="AX26" s="21">
        <v>0</v>
      </c>
      <c r="AY26" s="21">
        <v>0</v>
      </c>
      <c r="AZ26" s="21">
        <v>0</v>
      </c>
      <c r="BA26" s="21">
        <v>0</v>
      </c>
      <c r="BB26" s="21">
        <v>0</v>
      </c>
      <c r="BC26" s="21">
        <v>0</v>
      </c>
      <c r="BD26" s="21">
        <v>0</v>
      </c>
      <c r="BE26" s="23">
        <v>1114.1000000000001</v>
      </c>
      <c r="BF26" s="24">
        <v>341.8</v>
      </c>
      <c r="BG26" s="28"/>
    </row>
    <row r="27" spans="1:59" x14ac:dyDescent="0.2">
      <c r="A27" s="237" t="s">
        <v>1140</v>
      </c>
      <c r="B27" s="13" t="s">
        <v>68</v>
      </c>
      <c r="C27" s="23">
        <v>11827</v>
      </c>
      <c r="D27" s="24">
        <v>834.40000000000009</v>
      </c>
      <c r="E27" s="21">
        <v>11216.9</v>
      </c>
      <c r="F27" s="21">
        <v>224.3</v>
      </c>
      <c r="G27" s="21">
        <v>0</v>
      </c>
      <c r="H27" s="21">
        <v>11216.9</v>
      </c>
      <c r="I27" s="21">
        <v>224.3</v>
      </c>
      <c r="J27" s="21">
        <v>224.3</v>
      </c>
      <c r="K27" s="21">
        <v>0</v>
      </c>
      <c r="L27" s="21">
        <v>0</v>
      </c>
      <c r="M27" s="21">
        <v>0</v>
      </c>
      <c r="N27" s="21">
        <v>0</v>
      </c>
      <c r="O27" s="21">
        <v>0</v>
      </c>
      <c r="P27" s="21">
        <v>0</v>
      </c>
      <c r="Q27" s="21">
        <v>0</v>
      </c>
      <c r="R27" s="21">
        <v>0</v>
      </c>
      <c r="S27" s="21">
        <v>0</v>
      </c>
      <c r="T27" s="21">
        <v>0</v>
      </c>
      <c r="U27" s="21">
        <v>0</v>
      </c>
      <c r="V27" s="21">
        <v>0</v>
      </c>
      <c r="W27" s="21">
        <v>0</v>
      </c>
      <c r="X27" s="21">
        <v>0</v>
      </c>
      <c r="Y27" s="21">
        <v>0</v>
      </c>
      <c r="Z27" s="21">
        <v>0</v>
      </c>
      <c r="AA27" s="21">
        <v>610.1</v>
      </c>
      <c r="AB27" s="21">
        <v>0</v>
      </c>
      <c r="AC27" s="21">
        <v>31</v>
      </c>
      <c r="AD27" s="21">
        <v>579.1</v>
      </c>
      <c r="AE27" s="21">
        <v>0</v>
      </c>
      <c r="AF27" s="21">
        <v>0</v>
      </c>
      <c r="AG27" s="21">
        <v>0</v>
      </c>
      <c r="AH27" s="21">
        <v>0</v>
      </c>
      <c r="AI27" s="21">
        <v>0</v>
      </c>
      <c r="AJ27" s="21">
        <v>0</v>
      </c>
      <c r="AK27" s="21">
        <v>0</v>
      </c>
      <c r="AL27" s="23">
        <v>0</v>
      </c>
      <c r="AM27" s="21">
        <v>0</v>
      </c>
      <c r="AN27" s="21">
        <v>0</v>
      </c>
      <c r="AO27" s="21">
        <v>0</v>
      </c>
      <c r="AP27" s="21">
        <v>0</v>
      </c>
      <c r="AQ27" s="21">
        <v>0</v>
      </c>
      <c r="AR27" s="21">
        <v>0</v>
      </c>
      <c r="AS27" s="21">
        <v>0</v>
      </c>
      <c r="AT27" s="21">
        <v>0</v>
      </c>
      <c r="AU27" s="21">
        <v>0</v>
      </c>
      <c r="AV27" s="21">
        <v>0</v>
      </c>
      <c r="AW27" s="21">
        <v>0</v>
      </c>
      <c r="AX27" s="21">
        <v>0</v>
      </c>
      <c r="AY27" s="21">
        <v>0</v>
      </c>
      <c r="AZ27" s="21">
        <v>0</v>
      </c>
      <c r="BA27" s="21">
        <v>0</v>
      </c>
      <c r="BB27" s="21">
        <v>0</v>
      </c>
      <c r="BC27" s="21">
        <v>0</v>
      </c>
      <c r="BD27" s="21">
        <v>0</v>
      </c>
      <c r="BE27" s="23">
        <v>11827</v>
      </c>
      <c r="BF27" s="24">
        <v>834.40000000000009</v>
      </c>
      <c r="BG27" s="28"/>
    </row>
    <row r="28" spans="1:59" x14ac:dyDescent="0.2">
      <c r="A28" s="237" t="s">
        <v>1141</v>
      </c>
      <c r="B28" s="13" t="s">
        <v>69</v>
      </c>
      <c r="C28" s="23">
        <v>2215.6</v>
      </c>
      <c r="D28" s="24">
        <v>231</v>
      </c>
      <c r="E28" s="21">
        <v>2025.1</v>
      </c>
      <c r="F28" s="21">
        <v>40.5</v>
      </c>
      <c r="G28" s="21">
        <v>0</v>
      </c>
      <c r="H28" s="21">
        <v>2025.1</v>
      </c>
      <c r="I28" s="21">
        <v>40.5</v>
      </c>
      <c r="J28" s="21">
        <v>40.5</v>
      </c>
      <c r="K28" s="21">
        <v>0</v>
      </c>
      <c r="L28" s="21">
        <v>0</v>
      </c>
      <c r="M28" s="21">
        <v>0</v>
      </c>
      <c r="N28" s="21">
        <v>0</v>
      </c>
      <c r="O28" s="21">
        <v>0</v>
      </c>
      <c r="P28" s="21">
        <v>0</v>
      </c>
      <c r="Q28" s="21">
        <v>0</v>
      </c>
      <c r="R28" s="21">
        <v>0</v>
      </c>
      <c r="S28" s="21">
        <v>0</v>
      </c>
      <c r="T28" s="21">
        <v>0</v>
      </c>
      <c r="U28" s="21">
        <v>0</v>
      </c>
      <c r="V28" s="21">
        <v>0</v>
      </c>
      <c r="W28" s="21">
        <v>0</v>
      </c>
      <c r="X28" s="21">
        <v>0</v>
      </c>
      <c r="Y28" s="21">
        <v>0</v>
      </c>
      <c r="Z28" s="21">
        <v>0</v>
      </c>
      <c r="AA28" s="21">
        <v>190.5</v>
      </c>
      <c r="AB28" s="21">
        <v>0</v>
      </c>
      <c r="AC28" s="21">
        <v>84.8</v>
      </c>
      <c r="AD28" s="21">
        <v>105.7</v>
      </c>
      <c r="AE28" s="21">
        <v>0</v>
      </c>
      <c r="AF28" s="21">
        <v>0</v>
      </c>
      <c r="AG28" s="21">
        <v>0</v>
      </c>
      <c r="AH28" s="21">
        <v>0</v>
      </c>
      <c r="AI28" s="21">
        <v>0</v>
      </c>
      <c r="AJ28" s="21">
        <v>0</v>
      </c>
      <c r="AK28" s="21">
        <v>0</v>
      </c>
      <c r="AL28" s="23">
        <v>0</v>
      </c>
      <c r="AM28" s="21">
        <v>0</v>
      </c>
      <c r="AN28" s="21">
        <v>0</v>
      </c>
      <c r="AO28" s="21">
        <v>0</v>
      </c>
      <c r="AP28" s="21">
        <v>0</v>
      </c>
      <c r="AQ28" s="21">
        <v>0</v>
      </c>
      <c r="AR28" s="21">
        <v>0</v>
      </c>
      <c r="AS28" s="21">
        <v>0</v>
      </c>
      <c r="AT28" s="21">
        <v>0</v>
      </c>
      <c r="AU28" s="21">
        <v>0</v>
      </c>
      <c r="AV28" s="21">
        <v>0</v>
      </c>
      <c r="AW28" s="21">
        <v>0</v>
      </c>
      <c r="AX28" s="21">
        <v>0</v>
      </c>
      <c r="AY28" s="21">
        <v>0</v>
      </c>
      <c r="AZ28" s="21">
        <v>0</v>
      </c>
      <c r="BA28" s="21">
        <v>0</v>
      </c>
      <c r="BB28" s="21">
        <v>0</v>
      </c>
      <c r="BC28" s="21">
        <v>0</v>
      </c>
      <c r="BD28" s="21">
        <v>0</v>
      </c>
      <c r="BE28" s="23">
        <v>2215.6</v>
      </c>
      <c r="BF28" s="24">
        <v>231</v>
      </c>
      <c r="BG28" s="28"/>
    </row>
    <row r="29" spans="1:59" x14ac:dyDescent="0.2">
      <c r="A29" s="237" t="s">
        <v>1142</v>
      </c>
      <c r="B29" s="13" t="s">
        <v>70</v>
      </c>
      <c r="C29" s="23">
        <v>132547.1</v>
      </c>
      <c r="D29" s="24">
        <v>16447.099999999999</v>
      </c>
      <c r="E29" s="21">
        <v>129000</v>
      </c>
      <c r="F29" s="21">
        <v>12900</v>
      </c>
      <c r="G29" s="21">
        <v>0</v>
      </c>
      <c r="H29" s="21">
        <v>129000</v>
      </c>
      <c r="I29" s="21">
        <v>12900</v>
      </c>
      <c r="J29" s="21">
        <v>0</v>
      </c>
      <c r="K29" s="21">
        <v>12900</v>
      </c>
      <c r="L29" s="21">
        <v>1932.1</v>
      </c>
      <c r="M29" s="21">
        <v>0</v>
      </c>
      <c r="N29" s="21">
        <v>0</v>
      </c>
      <c r="O29" s="21">
        <v>1932.1</v>
      </c>
      <c r="P29" s="21">
        <v>0</v>
      </c>
      <c r="Q29" s="21">
        <v>0</v>
      </c>
      <c r="R29" s="21">
        <v>0</v>
      </c>
      <c r="S29" s="21">
        <v>0</v>
      </c>
      <c r="T29" s="21">
        <v>0</v>
      </c>
      <c r="U29" s="21">
        <v>0</v>
      </c>
      <c r="V29" s="21">
        <v>0</v>
      </c>
      <c r="W29" s="21">
        <v>0</v>
      </c>
      <c r="X29" s="21">
        <v>0</v>
      </c>
      <c r="Y29" s="21">
        <v>0</v>
      </c>
      <c r="Z29" s="21">
        <v>0</v>
      </c>
      <c r="AA29" s="21">
        <v>1615</v>
      </c>
      <c r="AB29" s="21">
        <v>0</v>
      </c>
      <c r="AC29" s="21">
        <v>362.8</v>
      </c>
      <c r="AD29" s="21">
        <v>1252.2</v>
      </c>
      <c r="AE29" s="21">
        <v>0</v>
      </c>
      <c r="AF29" s="21">
        <v>0</v>
      </c>
      <c r="AG29" s="21">
        <v>0</v>
      </c>
      <c r="AH29" s="21">
        <v>0</v>
      </c>
      <c r="AI29" s="21">
        <v>0</v>
      </c>
      <c r="AJ29" s="21">
        <v>0</v>
      </c>
      <c r="AK29" s="21">
        <v>0</v>
      </c>
      <c r="AL29" s="23">
        <v>389.5</v>
      </c>
      <c r="AM29" s="21">
        <v>389.5</v>
      </c>
      <c r="AN29" s="21">
        <v>0</v>
      </c>
      <c r="AO29" s="21">
        <v>0</v>
      </c>
      <c r="AP29" s="21">
        <v>335.3</v>
      </c>
      <c r="AQ29" s="21">
        <v>54.2</v>
      </c>
      <c r="AR29" s="21">
        <v>0</v>
      </c>
      <c r="AS29" s="21">
        <v>0</v>
      </c>
      <c r="AT29" s="21">
        <v>0</v>
      </c>
      <c r="AU29" s="21">
        <v>0</v>
      </c>
      <c r="AV29" s="21">
        <v>0</v>
      </c>
      <c r="AW29" s="21">
        <v>0</v>
      </c>
      <c r="AX29" s="21">
        <v>0</v>
      </c>
      <c r="AY29" s="21">
        <v>0</v>
      </c>
      <c r="AZ29" s="21">
        <v>0</v>
      </c>
      <c r="BA29" s="21">
        <v>0</v>
      </c>
      <c r="BB29" s="21">
        <v>0</v>
      </c>
      <c r="BC29" s="21">
        <v>0</v>
      </c>
      <c r="BD29" s="21">
        <v>0</v>
      </c>
      <c r="BE29" s="23">
        <v>132936.6</v>
      </c>
      <c r="BF29" s="24">
        <v>16836.599999999999</v>
      </c>
      <c r="BG29" s="28"/>
    </row>
    <row r="30" spans="1:59" x14ac:dyDescent="0.2">
      <c r="A30" s="237" t="s">
        <v>1143</v>
      </c>
      <c r="B30" s="13" t="s">
        <v>71</v>
      </c>
      <c r="C30" s="23">
        <v>17447.7</v>
      </c>
      <c r="D30" s="24">
        <v>796.8</v>
      </c>
      <c r="E30" s="21">
        <v>16990.7</v>
      </c>
      <c r="F30" s="21">
        <v>339.8</v>
      </c>
      <c r="G30" s="21">
        <v>0</v>
      </c>
      <c r="H30" s="21">
        <v>16990.7</v>
      </c>
      <c r="I30" s="21">
        <v>339.8</v>
      </c>
      <c r="J30" s="21">
        <v>339.8</v>
      </c>
      <c r="K30" s="21">
        <v>0</v>
      </c>
      <c r="L30" s="21">
        <v>0</v>
      </c>
      <c r="M30" s="21">
        <v>0</v>
      </c>
      <c r="N30" s="21">
        <v>0</v>
      </c>
      <c r="O30" s="21">
        <v>0</v>
      </c>
      <c r="P30" s="21">
        <v>0</v>
      </c>
      <c r="Q30" s="21">
        <v>0</v>
      </c>
      <c r="R30" s="21">
        <v>0</v>
      </c>
      <c r="S30" s="21">
        <v>0</v>
      </c>
      <c r="T30" s="21">
        <v>0</v>
      </c>
      <c r="U30" s="21">
        <v>0</v>
      </c>
      <c r="V30" s="21">
        <v>0</v>
      </c>
      <c r="W30" s="21">
        <v>0</v>
      </c>
      <c r="X30" s="21">
        <v>0</v>
      </c>
      <c r="Y30" s="21">
        <v>0</v>
      </c>
      <c r="Z30" s="21">
        <v>0</v>
      </c>
      <c r="AA30" s="21">
        <v>457</v>
      </c>
      <c r="AB30" s="21">
        <v>0</v>
      </c>
      <c r="AC30" s="21">
        <v>107.6</v>
      </c>
      <c r="AD30" s="21">
        <v>349.4</v>
      </c>
      <c r="AE30" s="21">
        <v>0</v>
      </c>
      <c r="AF30" s="21">
        <v>0</v>
      </c>
      <c r="AG30" s="21">
        <v>0</v>
      </c>
      <c r="AH30" s="21">
        <v>0</v>
      </c>
      <c r="AI30" s="21">
        <v>0</v>
      </c>
      <c r="AJ30" s="21">
        <v>0</v>
      </c>
      <c r="AK30" s="21">
        <v>0</v>
      </c>
      <c r="AL30" s="23">
        <v>0</v>
      </c>
      <c r="AM30" s="21">
        <v>0</v>
      </c>
      <c r="AN30" s="21">
        <v>0</v>
      </c>
      <c r="AO30" s="21">
        <v>0</v>
      </c>
      <c r="AP30" s="21">
        <v>0</v>
      </c>
      <c r="AQ30" s="21">
        <v>0</v>
      </c>
      <c r="AR30" s="21">
        <v>0</v>
      </c>
      <c r="AS30" s="21">
        <v>0</v>
      </c>
      <c r="AT30" s="21">
        <v>0</v>
      </c>
      <c r="AU30" s="21">
        <v>0</v>
      </c>
      <c r="AV30" s="21">
        <v>0</v>
      </c>
      <c r="AW30" s="21">
        <v>0</v>
      </c>
      <c r="AX30" s="21">
        <v>0</v>
      </c>
      <c r="AY30" s="21">
        <v>0</v>
      </c>
      <c r="AZ30" s="21">
        <v>0</v>
      </c>
      <c r="BA30" s="21">
        <v>0</v>
      </c>
      <c r="BB30" s="21">
        <v>0</v>
      </c>
      <c r="BC30" s="21">
        <v>0</v>
      </c>
      <c r="BD30" s="21">
        <v>0</v>
      </c>
      <c r="BE30" s="23">
        <v>17447.7</v>
      </c>
      <c r="BF30" s="24">
        <v>796.8</v>
      </c>
      <c r="BG30" s="28"/>
    </row>
    <row r="31" spans="1:59" x14ac:dyDescent="0.2">
      <c r="A31" s="237" t="s">
        <v>1144</v>
      </c>
      <c r="B31" s="13" t="s">
        <v>72</v>
      </c>
      <c r="C31" s="23">
        <v>258706.40000000002</v>
      </c>
      <c r="D31" s="24">
        <v>30184.1</v>
      </c>
      <c r="E31" s="21">
        <v>253913.7</v>
      </c>
      <c r="F31" s="21">
        <v>25391.4</v>
      </c>
      <c r="G31" s="21">
        <v>0</v>
      </c>
      <c r="H31" s="21">
        <v>253913.7</v>
      </c>
      <c r="I31" s="21">
        <v>25391.4</v>
      </c>
      <c r="J31" s="21">
        <v>0</v>
      </c>
      <c r="K31" s="21">
        <v>25391.4</v>
      </c>
      <c r="L31" s="21">
        <v>3100.6</v>
      </c>
      <c r="M31" s="21">
        <v>0</v>
      </c>
      <c r="N31" s="21">
        <v>0</v>
      </c>
      <c r="O31" s="21">
        <v>3100.6</v>
      </c>
      <c r="P31" s="21">
        <v>0</v>
      </c>
      <c r="Q31" s="21">
        <v>0</v>
      </c>
      <c r="R31" s="21">
        <v>0</v>
      </c>
      <c r="S31" s="21">
        <v>0</v>
      </c>
      <c r="T31" s="21">
        <v>0</v>
      </c>
      <c r="U31" s="21">
        <v>0</v>
      </c>
      <c r="V31" s="21">
        <v>0</v>
      </c>
      <c r="W31" s="21">
        <v>0</v>
      </c>
      <c r="X31" s="21">
        <v>0</v>
      </c>
      <c r="Y31" s="21">
        <v>0</v>
      </c>
      <c r="Z31" s="21">
        <v>0</v>
      </c>
      <c r="AA31" s="21">
        <v>1692.1</v>
      </c>
      <c r="AB31" s="21">
        <v>0</v>
      </c>
      <c r="AC31" s="21">
        <v>1185.5999999999999</v>
      </c>
      <c r="AD31" s="21">
        <v>506.5</v>
      </c>
      <c r="AE31" s="21">
        <v>0</v>
      </c>
      <c r="AF31" s="21">
        <v>0</v>
      </c>
      <c r="AG31" s="21">
        <v>0</v>
      </c>
      <c r="AH31" s="21">
        <v>0</v>
      </c>
      <c r="AI31" s="21">
        <v>0</v>
      </c>
      <c r="AJ31" s="21">
        <v>0</v>
      </c>
      <c r="AK31" s="21">
        <v>0</v>
      </c>
      <c r="AL31" s="23">
        <v>560.79999999999995</v>
      </c>
      <c r="AM31" s="21">
        <v>560.79999999999995</v>
      </c>
      <c r="AN31" s="21">
        <v>0</v>
      </c>
      <c r="AO31" s="21">
        <v>0</v>
      </c>
      <c r="AP31" s="21">
        <v>560.79999999999995</v>
      </c>
      <c r="AQ31" s="21">
        <v>0</v>
      </c>
      <c r="AR31" s="21">
        <v>0</v>
      </c>
      <c r="AS31" s="21">
        <v>0</v>
      </c>
      <c r="AT31" s="21">
        <v>0</v>
      </c>
      <c r="AU31" s="21">
        <v>0</v>
      </c>
      <c r="AV31" s="21">
        <v>0</v>
      </c>
      <c r="AW31" s="21">
        <v>0</v>
      </c>
      <c r="AX31" s="21">
        <v>0</v>
      </c>
      <c r="AY31" s="21">
        <v>0</v>
      </c>
      <c r="AZ31" s="21">
        <v>0</v>
      </c>
      <c r="BA31" s="21">
        <v>0</v>
      </c>
      <c r="BB31" s="21">
        <v>0</v>
      </c>
      <c r="BC31" s="21">
        <v>0</v>
      </c>
      <c r="BD31" s="21">
        <v>0</v>
      </c>
      <c r="BE31" s="23">
        <v>259267.20000000001</v>
      </c>
      <c r="BF31" s="24">
        <v>30744.899999999998</v>
      </c>
      <c r="BG31" s="28"/>
    </row>
    <row r="32" spans="1:59" x14ac:dyDescent="0.2">
      <c r="A32" s="14"/>
      <c r="B32" s="15" t="s">
        <v>55</v>
      </c>
      <c r="C32" s="23">
        <v>991961.50000000012</v>
      </c>
      <c r="D32" s="24">
        <v>111418.7</v>
      </c>
      <c r="E32" s="20">
        <v>956381.8</v>
      </c>
      <c r="F32" s="20">
        <v>75839</v>
      </c>
      <c r="G32" s="20">
        <v>0</v>
      </c>
      <c r="H32" s="20">
        <v>956381.8</v>
      </c>
      <c r="I32" s="20">
        <v>75839</v>
      </c>
      <c r="J32" s="20">
        <v>4949.8</v>
      </c>
      <c r="K32" s="20">
        <v>70889.200000000012</v>
      </c>
      <c r="L32" s="20">
        <v>13073.5</v>
      </c>
      <c r="M32" s="20">
        <v>0</v>
      </c>
      <c r="N32" s="20">
        <v>0</v>
      </c>
      <c r="O32" s="20">
        <v>13073.5</v>
      </c>
      <c r="P32" s="20">
        <v>0</v>
      </c>
      <c r="Q32" s="20">
        <v>0</v>
      </c>
      <c r="R32" s="20">
        <v>0</v>
      </c>
      <c r="S32" s="20">
        <v>0</v>
      </c>
      <c r="T32" s="20">
        <v>0</v>
      </c>
      <c r="U32" s="20">
        <v>175.4</v>
      </c>
      <c r="V32" s="20">
        <v>0</v>
      </c>
      <c r="W32" s="20">
        <v>0</v>
      </c>
      <c r="X32" s="20">
        <v>0</v>
      </c>
      <c r="Y32" s="20">
        <v>175.4</v>
      </c>
      <c r="Z32" s="20">
        <v>0</v>
      </c>
      <c r="AA32" s="20">
        <v>22330.800000000003</v>
      </c>
      <c r="AB32" s="20">
        <v>0</v>
      </c>
      <c r="AC32" s="20">
        <v>8180</v>
      </c>
      <c r="AD32" s="20">
        <v>14150.800000000003</v>
      </c>
      <c r="AE32" s="20"/>
      <c r="AF32" s="20">
        <v>0</v>
      </c>
      <c r="AG32" s="20">
        <v>0</v>
      </c>
      <c r="AH32" s="20">
        <v>0</v>
      </c>
      <c r="AI32" s="20">
        <v>0</v>
      </c>
      <c r="AJ32" s="20">
        <v>0</v>
      </c>
      <c r="AK32" s="20">
        <v>0</v>
      </c>
      <c r="AL32" s="20">
        <v>3754</v>
      </c>
      <c r="AM32" s="20">
        <v>3681.2999999999993</v>
      </c>
      <c r="AN32" s="20">
        <v>0</v>
      </c>
      <c r="AO32" s="20">
        <v>0</v>
      </c>
      <c r="AP32" s="20">
        <v>3394.9000000000005</v>
      </c>
      <c r="AQ32" s="20">
        <v>286.39999999999998</v>
      </c>
      <c r="AR32" s="20">
        <v>0</v>
      </c>
      <c r="AS32" s="20">
        <v>0</v>
      </c>
      <c r="AT32" s="20">
        <v>0</v>
      </c>
      <c r="AU32" s="20">
        <v>0</v>
      </c>
      <c r="AV32" s="20">
        <v>72.7</v>
      </c>
      <c r="AW32" s="20">
        <v>0</v>
      </c>
      <c r="AX32" s="20">
        <v>0</v>
      </c>
      <c r="AY32" s="20"/>
      <c r="AZ32" s="20">
        <v>0</v>
      </c>
      <c r="BA32" s="20">
        <v>0</v>
      </c>
      <c r="BB32" s="20">
        <v>0</v>
      </c>
      <c r="BC32" s="20">
        <v>0</v>
      </c>
      <c r="BD32" s="20">
        <v>0</v>
      </c>
      <c r="BE32" s="20">
        <v>995715.50000000012</v>
      </c>
      <c r="BF32" s="32">
        <v>115172.7</v>
      </c>
      <c r="BG32" s="28"/>
    </row>
    <row r="33" spans="1:59" x14ac:dyDescent="0.2">
      <c r="A33" s="16"/>
      <c r="B33" s="17" t="s">
        <v>56</v>
      </c>
      <c r="C33" s="23">
        <v>76750.900000000009</v>
      </c>
      <c r="D33" s="24">
        <v>287826.5</v>
      </c>
      <c r="E33" s="21">
        <v>0</v>
      </c>
      <c r="F33" s="21">
        <v>211075.6</v>
      </c>
      <c r="G33" s="21">
        <v>0</v>
      </c>
      <c r="H33" s="21">
        <v>0</v>
      </c>
      <c r="I33" s="21">
        <v>211075.6</v>
      </c>
      <c r="L33" s="21">
        <v>19401.900000000001</v>
      </c>
      <c r="M33" s="21">
        <v>0</v>
      </c>
      <c r="N33" s="21">
        <v>0</v>
      </c>
      <c r="O33" s="21">
        <v>19401.900000000001</v>
      </c>
      <c r="P33" s="21">
        <v>0</v>
      </c>
      <c r="Q33" s="21">
        <v>0</v>
      </c>
      <c r="R33" s="21">
        <v>0</v>
      </c>
      <c r="S33" s="21">
        <v>0</v>
      </c>
      <c r="T33" s="21">
        <v>0</v>
      </c>
      <c r="U33" s="21">
        <v>45002.400000000001</v>
      </c>
      <c r="V33" s="21">
        <v>36727</v>
      </c>
      <c r="W33" s="21">
        <v>7866</v>
      </c>
      <c r="X33" s="21">
        <v>0</v>
      </c>
      <c r="Y33" s="21">
        <v>409.4</v>
      </c>
      <c r="Z33" s="21">
        <v>0</v>
      </c>
      <c r="AA33" s="21">
        <v>0</v>
      </c>
      <c r="AB33" s="21">
        <v>0</v>
      </c>
      <c r="AC33" s="21">
        <v>0</v>
      </c>
      <c r="AD33" s="21">
        <v>0</v>
      </c>
      <c r="AE33" s="21">
        <v>0</v>
      </c>
      <c r="AF33" s="21">
        <v>0</v>
      </c>
      <c r="AG33" s="21">
        <v>0</v>
      </c>
      <c r="AH33" s="21">
        <v>0</v>
      </c>
      <c r="AI33" s="21">
        <v>0</v>
      </c>
      <c r="AJ33" s="21">
        <v>12346.6</v>
      </c>
      <c r="AK33" s="21">
        <v>0</v>
      </c>
      <c r="AL33" s="23">
        <v>15654</v>
      </c>
      <c r="AM33" s="21">
        <v>7366.5</v>
      </c>
      <c r="AN33" s="21">
        <v>0</v>
      </c>
      <c r="AO33" s="21">
        <v>0</v>
      </c>
      <c r="AP33" s="21">
        <v>6361.8</v>
      </c>
      <c r="AQ33" s="21">
        <v>1004.7</v>
      </c>
      <c r="AR33" s="21">
        <v>0</v>
      </c>
      <c r="AS33" s="21">
        <v>0</v>
      </c>
      <c r="AT33" s="21">
        <v>0</v>
      </c>
      <c r="AU33" s="21">
        <v>0</v>
      </c>
      <c r="AV33" s="21">
        <v>151</v>
      </c>
      <c r="AW33" s="21">
        <v>3082.8</v>
      </c>
      <c r="AX33" s="21">
        <v>5053.7000000000007</v>
      </c>
      <c r="AY33" s="21">
        <v>178.6</v>
      </c>
      <c r="AZ33" s="21">
        <v>4875.1000000000004</v>
      </c>
      <c r="BA33" s="21">
        <v>1462.5</v>
      </c>
      <c r="BB33" s="21">
        <v>3412.6</v>
      </c>
      <c r="BC33" s="21">
        <v>0</v>
      </c>
      <c r="BD33" s="21">
        <v>0</v>
      </c>
      <c r="BE33" s="23">
        <v>92404.900000000009</v>
      </c>
      <c r="BF33" s="24">
        <v>303480.5</v>
      </c>
      <c r="BG33" s="28"/>
    </row>
    <row r="34" spans="1:59" x14ac:dyDescent="0.2">
      <c r="A34" s="14"/>
      <c r="B34" s="15" t="s">
        <v>57</v>
      </c>
      <c r="C34" s="20">
        <v>1068712.4000000001</v>
      </c>
      <c r="D34" s="32">
        <v>399245.2</v>
      </c>
      <c r="E34" s="20">
        <v>956381.8</v>
      </c>
      <c r="F34" s="20">
        <v>286914.59999999998</v>
      </c>
      <c r="G34" s="20">
        <v>0</v>
      </c>
      <c r="H34" s="20">
        <v>956381.8</v>
      </c>
      <c r="I34" s="20">
        <v>286914.59999999998</v>
      </c>
      <c r="J34" s="20">
        <v>4949.8</v>
      </c>
      <c r="K34" s="20">
        <v>70889.200000000012</v>
      </c>
      <c r="L34" s="20">
        <v>32475.4</v>
      </c>
      <c r="M34" s="20">
        <v>0</v>
      </c>
      <c r="N34" s="20">
        <v>0</v>
      </c>
      <c r="O34" s="20">
        <v>32475.4</v>
      </c>
      <c r="P34" s="20">
        <v>0</v>
      </c>
      <c r="Q34" s="20">
        <v>0</v>
      </c>
      <c r="R34" s="20">
        <v>0</v>
      </c>
      <c r="S34" s="20">
        <v>0</v>
      </c>
      <c r="T34" s="20">
        <v>0</v>
      </c>
      <c r="U34" s="20">
        <v>45177.8</v>
      </c>
      <c r="V34" s="20">
        <v>36727</v>
      </c>
      <c r="W34" s="20">
        <v>7866</v>
      </c>
      <c r="X34" s="20">
        <v>0</v>
      </c>
      <c r="Y34" s="20">
        <v>584.79999999999995</v>
      </c>
      <c r="Z34" s="20">
        <v>0</v>
      </c>
      <c r="AA34" s="20">
        <v>22330.800000000003</v>
      </c>
      <c r="AB34" s="20">
        <v>0</v>
      </c>
      <c r="AC34" s="20">
        <v>8180</v>
      </c>
      <c r="AD34" s="20">
        <v>14150.800000000003</v>
      </c>
      <c r="AE34" s="20"/>
      <c r="AF34" s="20">
        <v>0</v>
      </c>
      <c r="AG34" s="20">
        <v>0</v>
      </c>
      <c r="AH34" s="20">
        <v>0</v>
      </c>
      <c r="AI34" s="20">
        <v>0</v>
      </c>
      <c r="AJ34" s="20">
        <v>12346.6</v>
      </c>
      <c r="AK34" s="20">
        <v>0</v>
      </c>
      <c r="AL34" s="20">
        <v>19408</v>
      </c>
      <c r="AM34" s="20">
        <v>11047.8</v>
      </c>
      <c r="AN34" s="20">
        <v>0</v>
      </c>
      <c r="AO34" s="20">
        <v>0</v>
      </c>
      <c r="AP34" s="20">
        <v>9756.7000000000007</v>
      </c>
      <c r="AQ34" s="20">
        <v>1291.0999999999999</v>
      </c>
      <c r="AR34" s="20">
        <v>0</v>
      </c>
      <c r="AS34" s="20">
        <v>0</v>
      </c>
      <c r="AT34" s="20">
        <v>0</v>
      </c>
      <c r="AU34" s="20">
        <v>0</v>
      </c>
      <c r="AV34" s="20">
        <v>223.7</v>
      </c>
      <c r="AW34" s="20">
        <v>3082.8</v>
      </c>
      <c r="AX34" s="20">
        <v>5053.7000000000007</v>
      </c>
      <c r="AY34" s="20">
        <v>178.6</v>
      </c>
      <c r="AZ34" s="20">
        <v>4875.1000000000004</v>
      </c>
      <c r="BA34" s="20">
        <v>1462.5</v>
      </c>
      <c r="BB34" s="20">
        <v>3412.6</v>
      </c>
      <c r="BC34" s="20">
        <v>0</v>
      </c>
      <c r="BD34" s="20">
        <v>0</v>
      </c>
      <c r="BE34" s="20">
        <v>1088120.4000000001</v>
      </c>
      <c r="BF34" s="32">
        <v>418653.2</v>
      </c>
      <c r="BG34" s="28"/>
    </row>
  </sheetData>
  <mergeCells count="67">
    <mergeCell ref="A1:A4"/>
    <mergeCell ref="B1:B4"/>
    <mergeCell ref="C1:D3"/>
    <mergeCell ref="E1:K1"/>
    <mergeCell ref="L1:T1"/>
    <mergeCell ref="G2:G4"/>
    <mergeCell ref="J2:K2"/>
    <mergeCell ref="L2:L4"/>
    <mergeCell ref="M2:M4"/>
    <mergeCell ref="T2:T4"/>
    <mergeCell ref="E3:F4"/>
    <mergeCell ref="H3:I4"/>
    <mergeCell ref="J3:J4"/>
    <mergeCell ref="K3:K4"/>
    <mergeCell ref="N3:N4"/>
    <mergeCell ref="BE1:BF3"/>
    <mergeCell ref="AR2:AR4"/>
    <mergeCell ref="AS2:AS4"/>
    <mergeCell ref="AT2:AT4"/>
    <mergeCell ref="AU2:AU4"/>
    <mergeCell ref="AR1:AU1"/>
    <mergeCell ref="AV1:AV4"/>
    <mergeCell ref="AW1:AW4"/>
    <mergeCell ref="AX1:BD1"/>
    <mergeCell ref="BD3:BD4"/>
    <mergeCell ref="AX2:AX4"/>
    <mergeCell ref="AY2:BD2"/>
    <mergeCell ref="AY3:AY4"/>
    <mergeCell ref="AZ3:AZ4"/>
    <mergeCell ref="BA3:BB3"/>
    <mergeCell ref="AG1:AI1"/>
    <mergeCell ref="AJ1:AJ4"/>
    <mergeCell ref="AK1:AK4"/>
    <mergeCell ref="AL1:AL4"/>
    <mergeCell ref="AA2:AA4"/>
    <mergeCell ref="AM1:AQ1"/>
    <mergeCell ref="AM2:AM4"/>
    <mergeCell ref="AN2:AQ2"/>
    <mergeCell ref="AD3:AD4"/>
    <mergeCell ref="AE3:AE4"/>
    <mergeCell ref="AB2:AF2"/>
    <mergeCell ref="AG2:AG4"/>
    <mergeCell ref="AH2:AI2"/>
    <mergeCell ref="AF3:AF4"/>
    <mergeCell ref="AH3:AH4"/>
    <mergeCell ref="AI3:AI4"/>
    <mergeCell ref="AN3:AN4"/>
    <mergeCell ref="AO3:AO4"/>
    <mergeCell ref="AP3:AP4"/>
    <mergeCell ref="AQ3:AQ4"/>
    <mergeCell ref="AA1:AF1"/>
    <mergeCell ref="U1:Y1"/>
    <mergeCell ref="O2:O4"/>
    <mergeCell ref="P2:P4"/>
    <mergeCell ref="Q2:Q4"/>
    <mergeCell ref="R2:R4"/>
    <mergeCell ref="S2:S4"/>
    <mergeCell ref="Y3:Y4"/>
    <mergeCell ref="U2:U4"/>
    <mergeCell ref="V2:Y2"/>
    <mergeCell ref="BC3:BC4"/>
    <mergeCell ref="Z3:Z4"/>
    <mergeCell ref="AB3:AB4"/>
    <mergeCell ref="AC3:AC4"/>
    <mergeCell ref="V3:V4"/>
    <mergeCell ref="W3:W4"/>
    <mergeCell ref="X3:X4"/>
  </mergeCells>
  <conditionalFormatting sqref="B32:B34">
    <cfRule type="expression" dxfId="34" priority="212" stopIfTrue="1">
      <formula>RIGHT($A30,2)="00"</formula>
    </cfRule>
  </conditionalFormatting>
  <conditionalFormatting sqref="B9">
    <cfRule type="expression" dxfId="33" priority="215" stopIfTrue="1">
      <formula>RIGHT(#REF!,2)="00"</formula>
    </cfRule>
  </conditionalFormatting>
  <conditionalFormatting sqref="A9 A18:A20">
    <cfRule type="expression" dxfId="32" priority="209" stopIfTrue="1">
      <formula>RIGHT($A9,2)="00"</formula>
    </cfRule>
  </conditionalFormatting>
  <conditionalFormatting sqref="A32:A34">
    <cfRule type="expression" dxfId="31" priority="210" stopIfTrue="1">
      <formula>RIGHT($A30,2)="00"</formula>
    </cfRule>
  </conditionalFormatting>
  <conditionalFormatting sqref="A10:A11">
    <cfRule type="expression" dxfId="30" priority="151" stopIfTrue="1">
      <formula>RIGHT($A10,2)="00"</formula>
    </cfRule>
  </conditionalFormatting>
  <conditionalFormatting sqref="A12:A14">
    <cfRule type="expression" dxfId="29" priority="150" stopIfTrue="1">
      <formula>RIGHT($A12,2)="00"</formula>
    </cfRule>
  </conditionalFormatting>
  <conditionalFormatting sqref="A15">
    <cfRule type="expression" dxfId="28" priority="149" stopIfTrue="1">
      <formula>RIGHT($A15,2)="00"</formula>
    </cfRule>
  </conditionalFormatting>
  <conditionalFormatting sqref="A21">
    <cfRule type="expression" dxfId="27" priority="147" stopIfTrue="1">
      <formula>RIGHT($A21,2)="00"</formula>
    </cfRule>
  </conditionalFormatting>
  <conditionalFormatting sqref="A22">
    <cfRule type="expression" dxfId="26" priority="146" stopIfTrue="1">
      <formula>RIGHT($A22,2)="00"</formula>
    </cfRule>
  </conditionalFormatting>
  <conditionalFormatting sqref="A23">
    <cfRule type="expression" dxfId="25" priority="145" stopIfTrue="1">
      <formula>RIGHT($A23,2)="00"</formula>
    </cfRule>
  </conditionalFormatting>
  <conditionalFormatting sqref="A24">
    <cfRule type="expression" dxfId="24" priority="144" stopIfTrue="1">
      <formula>RIGHT($A24,2)="00"</formula>
    </cfRule>
  </conditionalFormatting>
  <conditionalFormatting sqref="A25">
    <cfRule type="expression" dxfId="23" priority="143" stopIfTrue="1">
      <formula>RIGHT($A25,2)="00"</formula>
    </cfRule>
  </conditionalFormatting>
  <conditionalFormatting sqref="A26">
    <cfRule type="expression" dxfId="22" priority="142" stopIfTrue="1">
      <formula>RIGHT($A26,2)="00"</formula>
    </cfRule>
  </conditionalFormatting>
  <conditionalFormatting sqref="A27">
    <cfRule type="expression" dxfId="21" priority="141" stopIfTrue="1">
      <formula>RIGHT($A27,2)="00"</formula>
    </cfRule>
  </conditionalFormatting>
  <conditionalFormatting sqref="A28">
    <cfRule type="expression" dxfId="20" priority="140" stopIfTrue="1">
      <formula>RIGHT($A28,2)="00"</formula>
    </cfRule>
  </conditionalFormatting>
  <conditionalFormatting sqref="A29:A31">
    <cfRule type="expression" dxfId="19" priority="139" stopIfTrue="1">
      <formula>RIGHT($A29,2)="00"</formula>
    </cfRule>
  </conditionalFormatting>
  <conditionalFormatting sqref="BG8:BG11">
    <cfRule type="expression" dxfId="18" priority="221" stopIfTrue="1">
      <formula>RIGHT($A31,2)="00"</formula>
    </cfRule>
  </conditionalFormatting>
  <conditionalFormatting sqref="BG32:BG34 BG30 BG27:BG28">
    <cfRule type="expression" dxfId="17" priority="222" stopIfTrue="1">
      <formula>RIGHT(#REF!,2)="00"</formula>
    </cfRule>
  </conditionalFormatting>
  <conditionalFormatting sqref="BG14 BG12">
    <cfRule type="expression" dxfId="16" priority="227" stopIfTrue="1">
      <formula>RIGHT(#REF!,2)="00"</formula>
    </cfRule>
  </conditionalFormatting>
  <conditionalFormatting sqref="BG16:BG17">
    <cfRule type="expression" dxfId="15" priority="228" stopIfTrue="1">
      <formula>RIGHT(#REF!,2)="00"</formula>
    </cfRule>
  </conditionalFormatting>
  <conditionalFormatting sqref="BG21:BG23">
    <cfRule type="expression" dxfId="14" priority="256" stopIfTrue="1">
      <formula>RIGHT(#REF!,2)="00"</formula>
    </cfRule>
  </conditionalFormatting>
  <conditionalFormatting sqref="BG20">
    <cfRule type="expression" dxfId="13" priority="257" stopIfTrue="1">
      <formula>RIGHT(#REF!,2)="00"</formula>
    </cfRule>
  </conditionalFormatting>
  <conditionalFormatting sqref="A16">
    <cfRule type="expression" dxfId="12" priority="258" stopIfTrue="1">
      <formula>RIGHT(#REF!,2)="00"</formula>
    </cfRule>
  </conditionalFormatting>
  <conditionalFormatting sqref="BG31">
    <cfRule type="expression" dxfId="11" priority="305" stopIfTrue="1">
      <formula>RIGHT(#REF!,2)="00"</formula>
    </cfRule>
  </conditionalFormatting>
  <conditionalFormatting sqref="BG29 BG24">
    <cfRule type="expression" dxfId="10" priority="306" stopIfTrue="1">
      <formula>RIGHT(#REF!,2)="00"</formula>
    </cfRule>
  </conditionalFormatting>
  <conditionalFormatting sqref="BG15">
    <cfRule type="expression" dxfId="9" priority="307" stopIfTrue="1">
      <formula>RIGHT(#REF!,2)="00"</formula>
    </cfRule>
  </conditionalFormatting>
  <conditionalFormatting sqref="BG13">
    <cfRule type="expression" dxfId="8" priority="308" stopIfTrue="1">
      <formula>RIGHT(#REF!,2)="00"</formula>
    </cfRule>
  </conditionalFormatting>
  <conditionalFormatting sqref="BG18:BG19">
    <cfRule type="expression" dxfId="7" priority="309" stopIfTrue="1">
      <formula>RIGHT(#REF!,2)="00"</formula>
    </cfRule>
  </conditionalFormatting>
  <conditionalFormatting sqref="BG25:BG26">
    <cfRule type="expression" dxfId="6" priority="311" stopIfTrue="1">
      <formula>RIGHT(#REF!,2)="00"</formula>
    </cfRule>
  </conditionalFormatting>
  <pageMargins left="0.28999999999999998" right="0.17" top="0.2" bottom="0.17" header="0.5" footer="0.5"/>
  <pageSetup paperSize="9" scale="59" orientation="landscape" r:id="rId1"/>
  <headerFooter alignWithMargins="0"/>
  <colBreaks count="3" manualBreakCount="3">
    <brk id="11" max="644" man="1"/>
    <brk id="26" max="644" man="1"/>
    <brk id="37" max="644" man="1"/>
  </col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96"/>
  <sheetViews>
    <sheetView workbookViewId="0">
      <selection activeCell="E29" sqref="E29"/>
    </sheetView>
  </sheetViews>
  <sheetFormatPr defaultColWidth="9.140625" defaultRowHeight="12.75" x14ac:dyDescent="0.2"/>
  <cols>
    <col min="1" max="1" width="51" style="66" customWidth="1"/>
    <col min="2" max="2" width="6.5703125" style="66" customWidth="1"/>
    <col min="3" max="3" width="22" style="66" customWidth="1"/>
    <col min="4" max="4" width="15" style="66" customWidth="1"/>
    <col min="5" max="5" width="16.85546875" style="66" customWidth="1"/>
    <col min="6" max="6" width="15.28515625" style="66" customWidth="1"/>
    <col min="7" max="7" width="13.140625" style="66" customWidth="1"/>
    <col min="8" max="8" width="14.5703125" style="66" customWidth="1"/>
    <col min="9" max="9" width="14" style="66" customWidth="1"/>
    <col min="10" max="16384" width="9.140625" style="66"/>
  </cols>
  <sheetData>
    <row r="1" spans="1:9" ht="12.75" customHeight="1" x14ac:dyDescent="0.2">
      <c r="A1" s="291" t="s">
        <v>120</v>
      </c>
      <c r="B1" s="294" t="s">
        <v>121</v>
      </c>
      <c r="C1" s="294" t="s">
        <v>122</v>
      </c>
      <c r="D1" s="297"/>
      <c r="E1" s="297"/>
      <c r="F1" s="297"/>
      <c r="G1" s="297"/>
      <c r="H1" s="297"/>
      <c r="I1" s="297"/>
    </row>
    <row r="2" spans="1:9" ht="48" customHeight="1" x14ac:dyDescent="0.2">
      <c r="A2" s="292"/>
      <c r="B2" s="295"/>
      <c r="C2" s="295"/>
      <c r="D2" s="298" t="s">
        <v>128</v>
      </c>
      <c r="E2" s="298" t="s">
        <v>124</v>
      </c>
      <c r="F2" s="294" t="s">
        <v>664</v>
      </c>
      <c r="G2" s="294" t="s">
        <v>125</v>
      </c>
      <c r="H2" s="294" t="s">
        <v>126</v>
      </c>
      <c r="I2" s="294" t="s">
        <v>127</v>
      </c>
    </row>
    <row r="3" spans="1:9" x14ac:dyDescent="0.2">
      <c r="A3" s="293"/>
      <c r="B3" s="296"/>
      <c r="C3" s="296"/>
      <c r="D3" s="299"/>
      <c r="E3" s="299"/>
      <c r="F3" s="296"/>
      <c r="G3" s="296"/>
      <c r="H3" s="296"/>
      <c r="I3" s="296"/>
    </row>
    <row r="4" spans="1:9" ht="13.5" thickBot="1" x14ac:dyDescent="0.25">
      <c r="A4" s="68">
        <v>1</v>
      </c>
      <c r="B4" s="69">
        <v>2</v>
      </c>
      <c r="C4" s="70">
        <v>3</v>
      </c>
      <c r="D4" s="69">
        <v>16</v>
      </c>
      <c r="E4" s="69">
        <v>18</v>
      </c>
      <c r="F4" s="69">
        <v>19</v>
      </c>
      <c r="G4" s="69">
        <v>20</v>
      </c>
      <c r="H4" s="69">
        <v>21</v>
      </c>
      <c r="I4" s="69">
        <v>22</v>
      </c>
    </row>
    <row r="5" spans="1:9" s="76" customFormat="1" x14ac:dyDescent="0.2">
      <c r="A5" s="72" t="s">
        <v>130</v>
      </c>
      <c r="B5" s="73" t="s">
        <v>129</v>
      </c>
      <c r="C5" s="74" t="s">
        <v>131</v>
      </c>
      <c r="D5" s="75">
        <v>27960728468.560001</v>
      </c>
      <c r="E5" s="75">
        <v>23592145444.91</v>
      </c>
      <c r="F5" s="75">
        <f>G5+H5+I5</f>
        <v>4377876805.0699997</v>
      </c>
      <c r="G5" s="75">
        <v>2580824375.8699999</v>
      </c>
      <c r="H5" s="75">
        <v>1014357328.85</v>
      </c>
      <c r="I5" s="75">
        <v>782695100.35000002</v>
      </c>
    </row>
    <row r="6" spans="1:9" s="81" customFormat="1" x14ac:dyDescent="0.2">
      <c r="A6" s="77" t="s">
        <v>132</v>
      </c>
      <c r="B6" s="78"/>
      <c r="C6" s="79"/>
      <c r="D6" s="80">
        <f t="shared" ref="D6:I6" si="0">D8+D18+D30+D48+D66+D72+D94</f>
        <v>26777045350.739994</v>
      </c>
      <c r="E6" s="80">
        <f t="shared" si="0"/>
        <v>23180996926.599995</v>
      </c>
      <c r="F6" s="80">
        <f t="shared" ref="F6:F69" si="1">G6+H6+I6</f>
        <v>3596048424.1399999</v>
      </c>
      <c r="G6" s="80">
        <f t="shared" si="0"/>
        <v>2035591667.73</v>
      </c>
      <c r="H6" s="80">
        <f t="shared" si="0"/>
        <v>891868104.73000002</v>
      </c>
      <c r="I6" s="80">
        <f t="shared" si="0"/>
        <v>668588651.67999995</v>
      </c>
    </row>
    <row r="7" spans="1:9" s="81" customFormat="1" x14ac:dyDescent="0.2">
      <c r="A7" s="82" t="s">
        <v>133</v>
      </c>
      <c r="B7" s="83"/>
      <c r="C7" s="84"/>
      <c r="D7" s="85">
        <f t="shared" ref="D7:I7" si="2">D125+D156+D175+D195+D220+D225+D286</f>
        <v>1183683117.8199999</v>
      </c>
      <c r="E7" s="85">
        <f t="shared" si="2"/>
        <v>411148518.31</v>
      </c>
      <c r="F7" s="85">
        <f t="shared" si="1"/>
        <v>781828380.92999995</v>
      </c>
      <c r="G7" s="85">
        <f t="shared" si="2"/>
        <v>545232708.13999999</v>
      </c>
      <c r="H7" s="85">
        <f t="shared" si="2"/>
        <v>122489224.12</v>
      </c>
      <c r="I7" s="85">
        <f t="shared" si="2"/>
        <v>114106448.66999999</v>
      </c>
    </row>
    <row r="8" spans="1:9" s="90" customFormat="1" x14ac:dyDescent="0.2">
      <c r="A8" s="86" t="s">
        <v>134</v>
      </c>
      <c r="B8" s="87" t="s">
        <v>129</v>
      </c>
      <c r="C8" s="88" t="s">
        <v>135</v>
      </c>
      <c r="D8" s="89">
        <v>15814799132.360001</v>
      </c>
      <c r="E8" s="89">
        <v>13486704809.950001</v>
      </c>
      <c r="F8" s="89">
        <f t="shared" si="1"/>
        <v>2328094322.4100003</v>
      </c>
      <c r="G8" s="89">
        <v>1322200590.6300001</v>
      </c>
      <c r="H8" s="89">
        <v>671086367.69000006</v>
      </c>
      <c r="I8" s="89">
        <v>334807364.08999997</v>
      </c>
    </row>
    <row r="9" spans="1:9" x14ac:dyDescent="0.2">
      <c r="A9" s="91" t="s">
        <v>136</v>
      </c>
      <c r="B9" s="92" t="s">
        <v>129</v>
      </c>
      <c r="C9" s="93" t="s">
        <v>76</v>
      </c>
      <c r="D9" s="71">
        <v>8054484735.8800001</v>
      </c>
      <c r="E9" s="71">
        <v>8054484735.8800001</v>
      </c>
      <c r="F9" s="71">
        <f t="shared" si="1"/>
        <v>0</v>
      </c>
      <c r="G9" s="71"/>
      <c r="H9" s="71"/>
      <c r="I9" s="71"/>
    </row>
    <row r="10" spans="1:9" ht="33.75" x14ac:dyDescent="0.2">
      <c r="A10" s="91" t="s">
        <v>137</v>
      </c>
      <c r="B10" s="92" t="s">
        <v>129</v>
      </c>
      <c r="C10" s="93" t="s">
        <v>138</v>
      </c>
      <c r="D10" s="71">
        <v>8054486849.4700003</v>
      </c>
      <c r="E10" s="71">
        <v>8054486849.4700003</v>
      </c>
      <c r="F10" s="71">
        <f t="shared" si="1"/>
        <v>0</v>
      </c>
      <c r="G10" s="71"/>
      <c r="H10" s="71"/>
      <c r="I10" s="71"/>
    </row>
    <row r="11" spans="1:9" ht="22.5" x14ac:dyDescent="0.2">
      <c r="A11" s="91" t="s">
        <v>139</v>
      </c>
      <c r="B11" s="92" t="s">
        <v>129</v>
      </c>
      <c r="C11" s="93" t="s">
        <v>140</v>
      </c>
      <c r="D11" s="71">
        <v>8054486849.4700003</v>
      </c>
      <c r="E11" s="71">
        <v>8054486849.4700003</v>
      </c>
      <c r="F11" s="71">
        <f t="shared" si="1"/>
        <v>0</v>
      </c>
      <c r="G11" s="71"/>
      <c r="H11" s="71"/>
      <c r="I11" s="71"/>
    </row>
    <row r="12" spans="1:9" ht="67.5" x14ac:dyDescent="0.2">
      <c r="A12" s="91" t="s">
        <v>141</v>
      </c>
      <c r="B12" s="92" t="s">
        <v>129</v>
      </c>
      <c r="C12" s="93" t="s">
        <v>142</v>
      </c>
      <c r="D12" s="71">
        <v>-2113.59</v>
      </c>
      <c r="E12" s="71">
        <v>-2113.59</v>
      </c>
      <c r="F12" s="71">
        <f t="shared" si="1"/>
        <v>0</v>
      </c>
      <c r="G12" s="71"/>
      <c r="H12" s="71"/>
      <c r="I12" s="71"/>
    </row>
    <row r="13" spans="1:9" x14ac:dyDescent="0.2">
      <c r="A13" s="91" t="s">
        <v>143</v>
      </c>
      <c r="B13" s="92" t="s">
        <v>129</v>
      </c>
      <c r="C13" s="93" t="s">
        <v>77</v>
      </c>
      <c r="D13" s="71">
        <v>7760314396.4799995</v>
      </c>
      <c r="E13" s="71">
        <v>5432220074.0699997</v>
      </c>
      <c r="F13" s="71">
        <f t="shared" si="1"/>
        <v>2328094322.4100003</v>
      </c>
      <c r="G13" s="71">
        <v>1322200590.6300001</v>
      </c>
      <c r="H13" s="71">
        <v>671086367.69000006</v>
      </c>
      <c r="I13" s="71">
        <v>334807364.08999997</v>
      </c>
    </row>
    <row r="14" spans="1:9" ht="56.25" x14ac:dyDescent="0.2">
      <c r="A14" s="91" t="s">
        <v>144</v>
      </c>
      <c r="B14" s="92" t="s">
        <v>129</v>
      </c>
      <c r="C14" s="93" t="s">
        <v>145</v>
      </c>
      <c r="D14" s="71">
        <v>7633566411.8199997</v>
      </c>
      <c r="E14" s="71">
        <v>5343496484.9700003</v>
      </c>
      <c r="F14" s="71">
        <f t="shared" si="1"/>
        <v>2290069926.8499999</v>
      </c>
      <c r="G14" s="71">
        <v>1292902890.21</v>
      </c>
      <c r="H14" s="71">
        <v>664778021.22000003</v>
      </c>
      <c r="I14" s="71">
        <v>332389015.42000002</v>
      </c>
    </row>
    <row r="15" spans="1:9" ht="90" x14ac:dyDescent="0.2">
      <c r="A15" s="91" t="s">
        <v>146</v>
      </c>
      <c r="B15" s="92" t="s">
        <v>129</v>
      </c>
      <c r="C15" s="93" t="s">
        <v>147</v>
      </c>
      <c r="D15" s="71">
        <v>38105802.719999999</v>
      </c>
      <c r="E15" s="71">
        <v>26674062.09</v>
      </c>
      <c r="F15" s="71">
        <f t="shared" si="1"/>
        <v>11431740.630000001</v>
      </c>
      <c r="G15" s="71">
        <v>7771523.2300000004</v>
      </c>
      <c r="H15" s="71">
        <v>2440144.73</v>
      </c>
      <c r="I15" s="71">
        <v>1220072.67</v>
      </c>
    </row>
    <row r="16" spans="1:9" ht="33.75" x14ac:dyDescent="0.2">
      <c r="A16" s="91" t="s">
        <v>148</v>
      </c>
      <c r="B16" s="92" t="s">
        <v>129</v>
      </c>
      <c r="C16" s="93" t="s">
        <v>149</v>
      </c>
      <c r="D16" s="71">
        <v>78191358.280000001</v>
      </c>
      <c r="E16" s="71">
        <v>54733950.460000001</v>
      </c>
      <c r="F16" s="71">
        <f t="shared" si="1"/>
        <v>23457407.82</v>
      </c>
      <c r="G16" s="71">
        <v>19862580.390000001</v>
      </c>
      <c r="H16" s="71">
        <v>2396551.4300000002</v>
      </c>
      <c r="I16" s="71">
        <v>1198276</v>
      </c>
    </row>
    <row r="17" spans="1:9" ht="67.5" x14ac:dyDescent="0.2">
      <c r="A17" s="91" t="s">
        <v>150</v>
      </c>
      <c r="B17" s="92" t="s">
        <v>129</v>
      </c>
      <c r="C17" s="93" t="s">
        <v>151</v>
      </c>
      <c r="D17" s="71">
        <v>10450823.66</v>
      </c>
      <c r="E17" s="71">
        <v>7315576.5499999998</v>
      </c>
      <c r="F17" s="71">
        <f t="shared" si="1"/>
        <v>3135247.1100000003</v>
      </c>
      <c r="G17" s="71">
        <v>1663596.8</v>
      </c>
      <c r="H17" s="71">
        <v>1471650.31</v>
      </c>
      <c r="I17" s="71"/>
    </row>
    <row r="18" spans="1:9" ht="22.5" x14ac:dyDescent="0.2">
      <c r="A18" s="86" t="s">
        <v>152</v>
      </c>
      <c r="B18" s="87" t="s">
        <v>129</v>
      </c>
      <c r="C18" s="88" t="s">
        <v>78</v>
      </c>
      <c r="D18" s="89">
        <v>6744074729.1000004</v>
      </c>
      <c r="E18" s="89">
        <v>6620984672.9099998</v>
      </c>
      <c r="F18" s="89">
        <f t="shared" si="1"/>
        <v>123090056.19</v>
      </c>
      <c r="G18" s="89">
        <v>6129884.7400000002</v>
      </c>
      <c r="H18" s="89"/>
      <c r="I18" s="89">
        <v>116960171.45</v>
      </c>
    </row>
    <row r="19" spans="1:9" ht="22.5" x14ac:dyDescent="0.2">
      <c r="A19" s="91" t="s">
        <v>153</v>
      </c>
      <c r="B19" s="92" t="s">
        <v>129</v>
      </c>
      <c r="C19" s="93" t="s">
        <v>154</v>
      </c>
      <c r="D19" s="71">
        <v>6744074729.1000004</v>
      </c>
      <c r="E19" s="71">
        <v>6620984672.9099998</v>
      </c>
      <c r="F19" s="71">
        <f t="shared" si="1"/>
        <v>123090056.19</v>
      </c>
      <c r="G19" s="71">
        <v>6129884.7400000002</v>
      </c>
      <c r="H19" s="71"/>
      <c r="I19" s="71">
        <v>116960171.45</v>
      </c>
    </row>
    <row r="20" spans="1:9" ht="56.25" x14ac:dyDescent="0.2">
      <c r="A20" s="91" t="s">
        <v>155</v>
      </c>
      <c r="B20" s="92" t="s">
        <v>129</v>
      </c>
      <c r="C20" s="93" t="s">
        <v>79</v>
      </c>
      <c r="D20" s="71">
        <v>1586232.6</v>
      </c>
      <c r="E20" s="71">
        <v>1586232.6</v>
      </c>
      <c r="F20" s="71">
        <f t="shared" si="1"/>
        <v>0</v>
      </c>
      <c r="G20" s="71"/>
      <c r="H20" s="71"/>
      <c r="I20" s="71"/>
    </row>
    <row r="21" spans="1:9" ht="45" x14ac:dyDescent="0.2">
      <c r="A21" s="91" t="s">
        <v>156</v>
      </c>
      <c r="B21" s="92" t="s">
        <v>129</v>
      </c>
      <c r="C21" s="93" t="s">
        <v>157</v>
      </c>
      <c r="D21" s="71">
        <v>1586232.6</v>
      </c>
      <c r="E21" s="71">
        <v>1586232.6</v>
      </c>
      <c r="F21" s="71">
        <f t="shared" si="1"/>
        <v>0</v>
      </c>
      <c r="G21" s="71"/>
      <c r="H21" s="71"/>
      <c r="I21" s="71"/>
    </row>
    <row r="22" spans="1:9" ht="78.75" x14ac:dyDescent="0.2">
      <c r="A22" s="91" t="s">
        <v>158</v>
      </c>
      <c r="B22" s="92" t="s">
        <v>129</v>
      </c>
      <c r="C22" s="93" t="s">
        <v>80</v>
      </c>
      <c r="D22" s="71">
        <v>33817211</v>
      </c>
      <c r="E22" s="71">
        <v>33817211</v>
      </c>
      <c r="F22" s="71">
        <f t="shared" si="1"/>
        <v>0</v>
      </c>
      <c r="G22" s="71"/>
      <c r="H22" s="71"/>
      <c r="I22" s="71"/>
    </row>
    <row r="23" spans="1:9" ht="22.5" x14ac:dyDescent="0.2">
      <c r="A23" s="91" t="s">
        <v>159</v>
      </c>
      <c r="B23" s="92" t="s">
        <v>129</v>
      </c>
      <c r="C23" s="93" t="s">
        <v>81</v>
      </c>
      <c r="D23" s="71">
        <v>2732641976.1900001</v>
      </c>
      <c r="E23" s="71">
        <v>2732641976.1900001</v>
      </c>
      <c r="F23" s="71">
        <f t="shared" si="1"/>
        <v>0</v>
      </c>
      <c r="G23" s="71"/>
      <c r="H23" s="71"/>
      <c r="I23" s="71"/>
    </row>
    <row r="24" spans="1:9" ht="101.25" x14ac:dyDescent="0.2">
      <c r="A24" s="91" t="s">
        <v>160</v>
      </c>
      <c r="B24" s="92" t="s">
        <v>129</v>
      </c>
      <c r="C24" s="93" t="s">
        <v>82</v>
      </c>
      <c r="D24" s="71">
        <v>2756229813.0100002</v>
      </c>
      <c r="E24" s="71">
        <v>2756229813.0100002</v>
      </c>
      <c r="F24" s="71">
        <f t="shared" si="1"/>
        <v>0</v>
      </c>
      <c r="G24" s="71"/>
      <c r="H24" s="71"/>
      <c r="I24" s="71"/>
    </row>
    <row r="25" spans="1:9" ht="56.25" x14ac:dyDescent="0.2">
      <c r="A25" s="91" t="s">
        <v>161</v>
      </c>
      <c r="B25" s="92" t="s">
        <v>129</v>
      </c>
      <c r="C25" s="93" t="s">
        <v>162</v>
      </c>
      <c r="D25" s="71">
        <v>464562960.75</v>
      </c>
      <c r="E25" s="71">
        <v>418106664.75</v>
      </c>
      <c r="F25" s="71">
        <f t="shared" si="1"/>
        <v>46456296</v>
      </c>
      <c r="G25" s="71">
        <v>2313523.56</v>
      </c>
      <c r="H25" s="71"/>
      <c r="I25" s="71">
        <v>44142772.439999998</v>
      </c>
    </row>
    <row r="26" spans="1:9" ht="67.5" x14ac:dyDescent="0.2">
      <c r="A26" s="91" t="s">
        <v>163</v>
      </c>
      <c r="B26" s="92" t="s">
        <v>129</v>
      </c>
      <c r="C26" s="93" t="s">
        <v>164</v>
      </c>
      <c r="D26" s="71">
        <v>10464374.92</v>
      </c>
      <c r="E26" s="71">
        <v>9417937.5500000007</v>
      </c>
      <c r="F26" s="71">
        <f t="shared" si="1"/>
        <v>1046437.37</v>
      </c>
      <c r="G26" s="71">
        <v>52112.55</v>
      </c>
      <c r="H26" s="71"/>
      <c r="I26" s="71">
        <v>994324.82</v>
      </c>
    </row>
    <row r="27" spans="1:9" ht="56.25" x14ac:dyDescent="0.2">
      <c r="A27" s="91" t="s">
        <v>165</v>
      </c>
      <c r="B27" s="92" t="s">
        <v>129</v>
      </c>
      <c r="C27" s="93" t="s">
        <v>166</v>
      </c>
      <c r="D27" s="71">
        <v>795849854.38999999</v>
      </c>
      <c r="E27" s="71">
        <v>716264868.94000006</v>
      </c>
      <c r="F27" s="71">
        <f t="shared" si="1"/>
        <v>79584985.450000003</v>
      </c>
      <c r="G27" s="71">
        <v>3963332.29</v>
      </c>
      <c r="H27" s="71"/>
      <c r="I27" s="71">
        <v>75621653.159999996</v>
      </c>
    </row>
    <row r="28" spans="1:9" ht="56.25" x14ac:dyDescent="0.2">
      <c r="A28" s="91" t="s">
        <v>167</v>
      </c>
      <c r="B28" s="92" t="s">
        <v>129</v>
      </c>
      <c r="C28" s="93" t="s">
        <v>168</v>
      </c>
      <c r="D28" s="71">
        <v>-39976626.039999999</v>
      </c>
      <c r="E28" s="71">
        <v>-35978963.409999996</v>
      </c>
      <c r="F28" s="71">
        <f t="shared" si="1"/>
        <v>-3997662.6300000004</v>
      </c>
      <c r="G28" s="71">
        <v>-199083.66</v>
      </c>
      <c r="H28" s="71"/>
      <c r="I28" s="71">
        <v>-3798578.97</v>
      </c>
    </row>
    <row r="29" spans="1:9" ht="78.75" x14ac:dyDescent="0.2">
      <c r="A29" s="91" t="s">
        <v>169</v>
      </c>
      <c r="B29" s="92" t="s">
        <v>129</v>
      </c>
      <c r="C29" s="93" t="s">
        <v>170</v>
      </c>
      <c r="D29" s="71">
        <v>-11101067.720000001</v>
      </c>
      <c r="E29" s="71">
        <v>-11101067.720000001</v>
      </c>
      <c r="F29" s="71">
        <f t="shared" si="1"/>
        <v>0</v>
      </c>
      <c r="G29" s="71"/>
      <c r="H29" s="71"/>
      <c r="I29" s="71"/>
    </row>
    <row r="30" spans="1:9" x14ac:dyDescent="0.2">
      <c r="A30" s="77" t="s">
        <v>171</v>
      </c>
      <c r="B30" s="78" t="s">
        <v>129</v>
      </c>
      <c r="C30" s="79" t="s">
        <v>83</v>
      </c>
      <c r="D30" s="80">
        <v>1208268912.6099999</v>
      </c>
      <c r="E30" s="80">
        <v>707170181.02999997</v>
      </c>
      <c r="F30" s="80">
        <f t="shared" si="1"/>
        <v>501098731.58000004</v>
      </c>
      <c r="G30" s="80">
        <v>313450380.47000003</v>
      </c>
      <c r="H30" s="80">
        <v>182333085</v>
      </c>
      <c r="I30" s="80">
        <v>5315266.1100000003</v>
      </c>
    </row>
    <row r="31" spans="1:9" ht="22.5" x14ac:dyDescent="0.2">
      <c r="A31" s="91" t="s">
        <v>172</v>
      </c>
      <c r="B31" s="92" t="s">
        <v>129</v>
      </c>
      <c r="C31" s="93" t="s">
        <v>84</v>
      </c>
      <c r="D31" s="71">
        <v>707174189.91999996</v>
      </c>
      <c r="E31" s="71">
        <v>707174189.91999996</v>
      </c>
      <c r="F31" s="71">
        <f t="shared" si="1"/>
        <v>0</v>
      </c>
      <c r="G31" s="71"/>
      <c r="H31" s="71"/>
      <c r="I31" s="71"/>
    </row>
    <row r="32" spans="1:9" ht="22.5" x14ac:dyDescent="0.2">
      <c r="A32" s="91" t="s">
        <v>173</v>
      </c>
      <c r="B32" s="92" t="s">
        <v>129</v>
      </c>
      <c r="C32" s="93" t="s">
        <v>174</v>
      </c>
      <c r="D32" s="71">
        <v>474830393.75</v>
      </c>
      <c r="E32" s="71">
        <v>474830393.75</v>
      </c>
      <c r="F32" s="71">
        <f t="shared" si="1"/>
        <v>0</v>
      </c>
      <c r="G32" s="71"/>
      <c r="H32" s="71"/>
      <c r="I32" s="71"/>
    </row>
    <row r="33" spans="1:9" ht="22.5" x14ac:dyDescent="0.2">
      <c r="A33" s="91" t="s">
        <v>173</v>
      </c>
      <c r="B33" s="92" t="s">
        <v>129</v>
      </c>
      <c r="C33" s="93" t="s">
        <v>175</v>
      </c>
      <c r="D33" s="71">
        <v>475136135.54000002</v>
      </c>
      <c r="E33" s="71">
        <v>475136135.54000002</v>
      </c>
      <c r="F33" s="71">
        <f t="shared" si="1"/>
        <v>0</v>
      </c>
      <c r="G33" s="71"/>
      <c r="H33" s="71"/>
      <c r="I33" s="71"/>
    </row>
    <row r="34" spans="1:9" ht="33.75" x14ac:dyDescent="0.2">
      <c r="A34" s="91" t="s">
        <v>176</v>
      </c>
      <c r="B34" s="92" t="s">
        <v>129</v>
      </c>
      <c r="C34" s="93" t="s">
        <v>177</v>
      </c>
      <c r="D34" s="71">
        <v>-305741.78999999998</v>
      </c>
      <c r="E34" s="71">
        <v>-305741.78999999998</v>
      </c>
      <c r="F34" s="71">
        <f t="shared" si="1"/>
        <v>0</v>
      </c>
      <c r="G34" s="71"/>
      <c r="H34" s="71"/>
      <c r="I34" s="71"/>
    </row>
    <row r="35" spans="1:9" ht="33.75" x14ac:dyDescent="0.2">
      <c r="A35" s="91" t="s">
        <v>178</v>
      </c>
      <c r="B35" s="92" t="s">
        <v>129</v>
      </c>
      <c r="C35" s="93" t="s">
        <v>179</v>
      </c>
      <c r="D35" s="71">
        <v>155966863.83000001</v>
      </c>
      <c r="E35" s="71">
        <v>155966863.83000001</v>
      </c>
      <c r="F35" s="71">
        <f t="shared" si="1"/>
        <v>0</v>
      </c>
      <c r="G35" s="71"/>
      <c r="H35" s="71"/>
      <c r="I35" s="71"/>
    </row>
    <row r="36" spans="1:9" ht="33.75" x14ac:dyDescent="0.2">
      <c r="A36" s="91" t="s">
        <v>178</v>
      </c>
      <c r="B36" s="92" t="s">
        <v>129</v>
      </c>
      <c r="C36" s="93" t="s">
        <v>180</v>
      </c>
      <c r="D36" s="71">
        <v>154498699.11000001</v>
      </c>
      <c r="E36" s="71">
        <v>154498699.11000001</v>
      </c>
      <c r="F36" s="71">
        <f t="shared" si="1"/>
        <v>0</v>
      </c>
      <c r="G36" s="71"/>
      <c r="H36" s="71"/>
      <c r="I36" s="71"/>
    </row>
    <row r="37" spans="1:9" ht="45" x14ac:dyDescent="0.2">
      <c r="A37" s="91" t="s">
        <v>181</v>
      </c>
      <c r="B37" s="92" t="s">
        <v>129</v>
      </c>
      <c r="C37" s="93" t="s">
        <v>182</v>
      </c>
      <c r="D37" s="71">
        <v>1468164.72</v>
      </c>
      <c r="E37" s="71">
        <v>1468164.72</v>
      </c>
      <c r="F37" s="71">
        <f t="shared" si="1"/>
        <v>0</v>
      </c>
      <c r="G37" s="71"/>
      <c r="H37" s="71"/>
      <c r="I37" s="71"/>
    </row>
    <row r="38" spans="1:9" ht="22.5" x14ac:dyDescent="0.2">
      <c r="A38" s="91" t="s">
        <v>183</v>
      </c>
      <c r="B38" s="92" t="s">
        <v>129</v>
      </c>
      <c r="C38" s="93" t="s">
        <v>184</v>
      </c>
      <c r="D38" s="71">
        <v>76376932.340000004</v>
      </c>
      <c r="E38" s="71">
        <v>76376932.340000004</v>
      </c>
      <c r="F38" s="71">
        <f t="shared" si="1"/>
        <v>0</v>
      </c>
      <c r="G38" s="71"/>
      <c r="H38" s="71"/>
      <c r="I38" s="71"/>
    </row>
    <row r="39" spans="1:9" ht="22.5" x14ac:dyDescent="0.2">
      <c r="A39" s="91" t="s">
        <v>185</v>
      </c>
      <c r="B39" s="92" t="s">
        <v>129</v>
      </c>
      <c r="C39" s="93" t="s">
        <v>85</v>
      </c>
      <c r="D39" s="71">
        <v>483723225.72000003</v>
      </c>
      <c r="E39" s="71"/>
      <c r="F39" s="71">
        <f t="shared" si="1"/>
        <v>483723225.72000003</v>
      </c>
      <c r="G39" s="71">
        <v>307766166.81999999</v>
      </c>
      <c r="H39" s="71">
        <v>175957058.90000001</v>
      </c>
      <c r="I39" s="71"/>
    </row>
    <row r="40" spans="1:9" ht="22.5" x14ac:dyDescent="0.2">
      <c r="A40" s="91" t="s">
        <v>185</v>
      </c>
      <c r="B40" s="92" t="s">
        <v>129</v>
      </c>
      <c r="C40" s="93" t="s">
        <v>186</v>
      </c>
      <c r="D40" s="71">
        <v>482271886.06</v>
      </c>
      <c r="E40" s="71"/>
      <c r="F40" s="71">
        <f t="shared" si="1"/>
        <v>482271886.05999994</v>
      </c>
      <c r="G40" s="71">
        <v>307435998.89999998</v>
      </c>
      <c r="H40" s="71">
        <v>174835887.16</v>
      </c>
      <c r="I40" s="71"/>
    </row>
    <row r="41" spans="1:9" ht="33.75" x14ac:dyDescent="0.2">
      <c r="A41" s="91" t="s">
        <v>187</v>
      </c>
      <c r="B41" s="92" t="s">
        <v>129</v>
      </c>
      <c r="C41" s="93" t="s">
        <v>188</v>
      </c>
      <c r="D41" s="71">
        <v>1451339.66</v>
      </c>
      <c r="E41" s="71"/>
      <c r="F41" s="71">
        <f t="shared" si="1"/>
        <v>1451339.66</v>
      </c>
      <c r="G41" s="71">
        <v>330167.92</v>
      </c>
      <c r="H41" s="71">
        <v>1121171.74</v>
      </c>
      <c r="I41" s="71"/>
    </row>
    <row r="42" spans="1:9" x14ac:dyDescent="0.2">
      <c r="A42" s="91" t="s">
        <v>189</v>
      </c>
      <c r="B42" s="92" t="s">
        <v>129</v>
      </c>
      <c r="C42" s="93" t="s">
        <v>86</v>
      </c>
      <c r="D42" s="71">
        <v>11790325.52</v>
      </c>
      <c r="E42" s="71">
        <v>-4008.89</v>
      </c>
      <c r="F42" s="71">
        <f t="shared" si="1"/>
        <v>11794334.41</v>
      </c>
      <c r="G42" s="71">
        <v>1163801.01</v>
      </c>
      <c r="H42" s="71">
        <v>5315267.29</v>
      </c>
      <c r="I42" s="71">
        <v>5315266.1100000003</v>
      </c>
    </row>
    <row r="43" spans="1:9" x14ac:dyDescent="0.2">
      <c r="A43" s="91" t="s">
        <v>189</v>
      </c>
      <c r="B43" s="92" t="s">
        <v>129</v>
      </c>
      <c r="C43" s="93" t="s">
        <v>190</v>
      </c>
      <c r="D43" s="71">
        <v>11802352.32</v>
      </c>
      <c r="E43" s="71"/>
      <c r="F43" s="71">
        <f t="shared" si="1"/>
        <v>11802352.32</v>
      </c>
      <c r="G43" s="71">
        <v>1163798.75</v>
      </c>
      <c r="H43" s="71">
        <v>5319277.3600000003</v>
      </c>
      <c r="I43" s="71">
        <v>5319276.21</v>
      </c>
    </row>
    <row r="44" spans="1:9" ht="22.5" x14ac:dyDescent="0.2">
      <c r="A44" s="91" t="s">
        <v>191</v>
      </c>
      <c r="B44" s="92" t="s">
        <v>129</v>
      </c>
      <c r="C44" s="93" t="s">
        <v>192</v>
      </c>
      <c r="D44" s="71">
        <v>-12026.8</v>
      </c>
      <c r="E44" s="71">
        <v>-4008.89</v>
      </c>
      <c r="F44" s="71">
        <f t="shared" si="1"/>
        <v>-8017.91</v>
      </c>
      <c r="G44" s="71">
        <v>2.2599999999999998</v>
      </c>
      <c r="H44" s="71">
        <v>-4010.07</v>
      </c>
      <c r="I44" s="71">
        <v>-4010.1</v>
      </c>
    </row>
    <row r="45" spans="1:9" ht="22.5" x14ac:dyDescent="0.2">
      <c r="A45" s="91" t="s">
        <v>193</v>
      </c>
      <c r="B45" s="92" t="s">
        <v>129</v>
      </c>
      <c r="C45" s="93" t="s">
        <v>87</v>
      </c>
      <c r="D45" s="71">
        <v>5581171.4500000002</v>
      </c>
      <c r="E45" s="71"/>
      <c r="F45" s="71">
        <f t="shared" si="1"/>
        <v>5581171.4499999993</v>
      </c>
      <c r="G45" s="71">
        <v>4520412.6399999997</v>
      </c>
      <c r="H45" s="71">
        <v>1060758.81</v>
      </c>
      <c r="I45" s="71"/>
    </row>
    <row r="46" spans="1:9" ht="33.75" x14ac:dyDescent="0.2">
      <c r="A46" s="91" t="s">
        <v>194</v>
      </c>
      <c r="B46" s="92" t="s">
        <v>129</v>
      </c>
      <c r="C46" s="93" t="s">
        <v>195</v>
      </c>
      <c r="D46" s="71">
        <v>4520412.6399999997</v>
      </c>
      <c r="E46" s="71"/>
      <c r="F46" s="71">
        <f t="shared" si="1"/>
        <v>4520412.6399999997</v>
      </c>
      <c r="G46" s="71">
        <v>4520412.6399999997</v>
      </c>
      <c r="H46" s="71"/>
      <c r="I46" s="71"/>
    </row>
    <row r="47" spans="1:9" ht="33.75" x14ac:dyDescent="0.2">
      <c r="A47" s="91" t="s">
        <v>196</v>
      </c>
      <c r="B47" s="92" t="s">
        <v>129</v>
      </c>
      <c r="C47" s="93" t="s">
        <v>197</v>
      </c>
      <c r="D47" s="71">
        <v>1060758.81</v>
      </c>
      <c r="E47" s="71"/>
      <c r="F47" s="71">
        <f t="shared" si="1"/>
        <v>1060758.81</v>
      </c>
      <c r="G47" s="71"/>
      <c r="H47" s="71">
        <v>1060758.81</v>
      </c>
      <c r="I47" s="71"/>
    </row>
    <row r="48" spans="1:9" x14ac:dyDescent="0.2">
      <c r="A48" s="77" t="s">
        <v>198</v>
      </c>
      <c r="B48" s="78" t="s">
        <v>129</v>
      </c>
      <c r="C48" s="79" t="s">
        <v>88</v>
      </c>
      <c r="D48" s="80">
        <v>2886139091.0999999</v>
      </c>
      <c r="E48" s="80">
        <v>2333253765.9200001</v>
      </c>
      <c r="F48" s="80">
        <f t="shared" si="1"/>
        <v>552885325.18000007</v>
      </c>
      <c r="G48" s="80">
        <v>341507457.98000002</v>
      </c>
      <c r="H48" s="80"/>
      <c r="I48" s="80">
        <v>211377867.19999999</v>
      </c>
    </row>
    <row r="49" spans="1:9" x14ac:dyDescent="0.2">
      <c r="A49" s="91" t="s">
        <v>199</v>
      </c>
      <c r="B49" s="92" t="s">
        <v>129</v>
      </c>
      <c r="C49" s="93" t="s">
        <v>89</v>
      </c>
      <c r="D49" s="71">
        <v>45419885.340000004</v>
      </c>
      <c r="E49" s="71"/>
      <c r="F49" s="71">
        <f t="shared" si="1"/>
        <v>45419885.340000004</v>
      </c>
      <c r="G49" s="71">
        <v>25974635.620000001</v>
      </c>
      <c r="H49" s="71"/>
      <c r="I49" s="71">
        <v>19445249.719999999</v>
      </c>
    </row>
    <row r="50" spans="1:9" ht="33.75" x14ac:dyDescent="0.2">
      <c r="A50" s="91" t="s">
        <v>200</v>
      </c>
      <c r="B50" s="92" t="s">
        <v>129</v>
      </c>
      <c r="C50" s="93" t="s">
        <v>201</v>
      </c>
      <c r="D50" s="71">
        <v>25974635.620000001</v>
      </c>
      <c r="E50" s="71"/>
      <c r="F50" s="71">
        <f t="shared" si="1"/>
        <v>25974635.620000001</v>
      </c>
      <c r="G50" s="71">
        <v>25974635.620000001</v>
      </c>
      <c r="H50" s="71"/>
      <c r="I50" s="71"/>
    </row>
    <row r="51" spans="1:9" ht="33.75" x14ac:dyDescent="0.2">
      <c r="A51" s="91" t="s">
        <v>202</v>
      </c>
      <c r="B51" s="92" t="s">
        <v>129</v>
      </c>
      <c r="C51" s="93" t="s">
        <v>203</v>
      </c>
      <c r="D51" s="71">
        <v>19445249.719999999</v>
      </c>
      <c r="E51" s="71"/>
      <c r="F51" s="71">
        <f t="shared" si="1"/>
        <v>19445249.719999999</v>
      </c>
      <c r="G51" s="71"/>
      <c r="H51" s="71"/>
      <c r="I51" s="71">
        <v>19445249.719999999</v>
      </c>
    </row>
    <row r="52" spans="1:9" x14ac:dyDescent="0.2">
      <c r="A52" s="91" t="s">
        <v>204</v>
      </c>
      <c r="B52" s="92" t="s">
        <v>129</v>
      </c>
      <c r="C52" s="93" t="s">
        <v>90</v>
      </c>
      <c r="D52" s="71">
        <v>1834696582.01</v>
      </c>
      <c r="E52" s="71">
        <v>1834696582.01</v>
      </c>
      <c r="F52" s="71">
        <f t="shared" si="1"/>
        <v>0</v>
      </c>
      <c r="G52" s="71"/>
      <c r="H52" s="71"/>
      <c r="I52" s="71"/>
    </row>
    <row r="53" spans="1:9" ht="22.5" x14ac:dyDescent="0.2">
      <c r="A53" s="91" t="s">
        <v>205</v>
      </c>
      <c r="B53" s="92" t="s">
        <v>129</v>
      </c>
      <c r="C53" s="93" t="s">
        <v>206</v>
      </c>
      <c r="D53" s="71">
        <v>1714133406.99</v>
      </c>
      <c r="E53" s="71">
        <v>1714133406.99</v>
      </c>
      <c r="F53" s="71">
        <f t="shared" si="1"/>
        <v>0</v>
      </c>
      <c r="G53" s="71"/>
      <c r="H53" s="71"/>
      <c r="I53" s="71"/>
    </row>
    <row r="54" spans="1:9" ht="22.5" x14ac:dyDescent="0.2">
      <c r="A54" s="91" t="s">
        <v>207</v>
      </c>
      <c r="B54" s="92" t="s">
        <v>129</v>
      </c>
      <c r="C54" s="93" t="s">
        <v>208</v>
      </c>
      <c r="D54" s="71">
        <v>120563175.02</v>
      </c>
      <c r="E54" s="71">
        <v>120563175.02</v>
      </c>
      <c r="F54" s="71">
        <f t="shared" si="1"/>
        <v>0</v>
      </c>
      <c r="G54" s="71"/>
      <c r="H54" s="71"/>
      <c r="I54" s="71"/>
    </row>
    <row r="55" spans="1:9" x14ac:dyDescent="0.2">
      <c r="A55" s="91" t="s">
        <v>209</v>
      </c>
      <c r="B55" s="92" t="s">
        <v>129</v>
      </c>
      <c r="C55" s="93" t="s">
        <v>91</v>
      </c>
      <c r="D55" s="71">
        <v>496453649.48000002</v>
      </c>
      <c r="E55" s="71">
        <v>496453649.48000002</v>
      </c>
      <c r="F55" s="71">
        <f t="shared" si="1"/>
        <v>0</v>
      </c>
      <c r="G55" s="71"/>
      <c r="H55" s="71"/>
      <c r="I55" s="71"/>
    </row>
    <row r="56" spans="1:9" x14ac:dyDescent="0.2">
      <c r="A56" s="91" t="s">
        <v>210</v>
      </c>
      <c r="B56" s="92" t="s">
        <v>129</v>
      </c>
      <c r="C56" s="93" t="s">
        <v>211</v>
      </c>
      <c r="D56" s="71">
        <v>136263666.11000001</v>
      </c>
      <c r="E56" s="71">
        <v>136263666.11000001</v>
      </c>
      <c r="F56" s="71">
        <f t="shared" si="1"/>
        <v>0</v>
      </c>
      <c r="G56" s="71"/>
      <c r="H56" s="71"/>
      <c r="I56" s="71"/>
    </row>
    <row r="57" spans="1:9" x14ac:dyDescent="0.2">
      <c r="A57" s="91" t="s">
        <v>212</v>
      </c>
      <c r="B57" s="92" t="s">
        <v>129</v>
      </c>
      <c r="C57" s="93" t="s">
        <v>213</v>
      </c>
      <c r="D57" s="71">
        <v>360189983.37</v>
      </c>
      <c r="E57" s="71">
        <v>360189983.37</v>
      </c>
      <c r="F57" s="71">
        <f t="shared" si="1"/>
        <v>0</v>
      </c>
      <c r="G57" s="71"/>
      <c r="H57" s="71"/>
      <c r="I57" s="71"/>
    </row>
    <row r="58" spans="1:9" x14ac:dyDescent="0.2">
      <c r="A58" s="91" t="s">
        <v>214</v>
      </c>
      <c r="B58" s="92" t="s">
        <v>129</v>
      </c>
      <c r="C58" s="93" t="s">
        <v>92</v>
      </c>
      <c r="D58" s="71">
        <v>2103534.4300000002</v>
      </c>
      <c r="E58" s="71">
        <v>2103534.4300000002</v>
      </c>
      <c r="F58" s="71">
        <f t="shared" si="1"/>
        <v>0</v>
      </c>
      <c r="G58" s="71"/>
      <c r="H58" s="71"/>
      <c r="I58" s="71"/>
    </row>
    <row r="59" spans="1:9" x14ac:dyDescent="0.2">
      <c r="A59" s="91" t="s">
        <v>215</v>
      </c>
      <c r="B59" s="92" t="s">
        <v>129</v>
      </c>
      <c r="C59" s="93" t="s">
        <v>93</v>
      </c>
      <c r="D59" s="71">
        <v>507465439.83999997</v>
      </c>
      <c r="E59" s="71"/>
      <c r="F59" s="71">
        <f t="shared" si="1"/>
        <v>507465439.84000003</v>
      </c>
      <c r="G59" s="71">
        <v>315532822.36000001</v>
      </c>
      <c r="H59" s="71"/>
      <c r="I59" s="71">
        <v>191932617.47999999</v>
      </c>
    </row>
    <row r="60" spans="1:9" ht="33.75" x14ac:dyDescent="0.2">
      <c r="A60" s="91" t="s">
        <v>216</v>
      </c>
      <c r="B60" s="92" t="s">
        <v>129</v>
      </c>
      <c r="C60" s="93" t="s">
        <v>217</v>
      </c>
      <c r="D60" s="71">
        <v>106499275.27</v>
      </c>
      <c r="E60" s="71"/>
      <c r="F60" s="71">
        <f t="shared" si="1"/>
        <v>106499275.27</v>
      </c>
      <c r="G60" s="71">
        <v>19202765</v>
      </c>
      <c r="H60" s="71"/>
      <c r="I60" s="71">
        <v>87296510.269999996</v>
      </c>
    </row>
    <row r="61" spans="1:9" ht="56.25" x14ac:dyDescent="0.2">
      <c r="A61" s="91" t="s">
        <v>218</v>
      </c>
      <c r="B61" s="92" t="s">
        <v>129</v>
      </c>
      <c r="C61" s="93" t="s">
        <v>219</v>
      </c>
      <c r="D61" s="71">
        <v>19202765</v>
      </c>
      <c r="E61" s="71"/>
      <c r="F61" s="71">
        <f t="shared" si="1"/>
        <v>19202765</v>
      </c>
      <c r="G61" s="71">
        <v>19202765</v>
      </c>
      <c r="H61" s="71"/>
      <c r="I61" s="71"/>
    </row>
    <row r="62" spans="1:9" ht="56.25" x14ac:dyDescent="0.2">
      <c r="A62" s="91" t="s">
        <v>220</v>
      </c>
      <c r="B62" s="92" t="s">
        <v>129</v>
      </c>
      <c r="C62" s="93" t="s">
        <v>221</v>
      </c>
      <c r="D62" s="71">
        <v>87296510.269999996</v>
      </c>
      <c r="E62" s="71"/>
      <c r="F62" s="71">
        <f t="shared" si="1"/>
        <v>87296510.269999996</v>
      </c>
      <c r="G62" s="71"/>
      <c r="H62" s="71"/>
      <c r="I62" s="71">
        <v>87296510.269999996</v>
      </c>
    </row>
    <row r="63" spans="1:9" ht="33.75" x14ac:dyDescent="0.2">
      <c r="A63" s="91" t="s">
        <v>222</v>
      </c>
      <c r="B63" s="92" t="s">
        <v>129</v>
      </c>
      <c r="C63" s="93" t="s">
        <v>223</v>
      </c>
      <c r="D63" s="71">
        <v>400966164.56999999</v>
      </c>
      <c r="E63" s="71"/>
      <c r="F63" s="71">
        <f t="shared" si="1"/>
        <v>400966164.56999999</v>
      </c>
      <c r="G63" s="71">
        <v>296330057.36000001</v>
      </c>
      <c r="H63" s="71"/>
      <c r="I63" s="71">
        <v>104636107.20999999</v>
      </c>
    </row>
    <row r="64" spans="1:9" ht="56.25" x14ac:dyDescent="0.2">
      <c r="A64" s="91" t="s">
        <v>224</v>
      </c>
      <c r="B64" s="92" t="s">
        <v>129</v>
      </c>
      <c r="C64" s="93" t="s">
        <v>225</v>
      </c>
      <c r="D64" s="71">
        <v>296330057.36000001</v>
      </c>
      <c r="E64" s="71"/>
      <c r="F64" s="71">
        <f t="shared" si="1"/>
        <v>296330057.36000001</v>
      </c>
      <c r="G64" s="71">
        <v>296330057.36000001</v>
      </c>
      <c r="H64" s="71"/>
      <c r="I64" s="71"/>
    </row>
    <row r="65" spans="1:9" ht="56.25" x14ac:dyDescent="0.2">
      <c r="A65" s="91" t="s">
        <v>226</v>
      </c>
      <c r="B65" s="92" t="s">
        <v>129</v>
      </c>
      <c r="C65" s="93" t="s">
        <v>227</v>
      </c>
      <c r="D65" s="71">
        <v>104636107.20999999</v>
      </c>
      <c r="E65" s="71"/>
      <c r="F65" s="71">
        <f t="shared" si="1"/>
        <v>104636107.20999999</v>
      </c>
      <c r="G65" s="71"/>
      <c r="H65" s="71"/>
      <c r="I65" s="71">
        <v>104636107.20999999</v>
      </c>
    </row>
    <row r="66" spans="1:9" ht="22.5" x14ac:dyDescent="0.2">
      <c r="A66" s="77" t="s">
        <v>228</v>
      </c>
      <c r="B66" s="78" t="s">
        <v>129</v>
      </c>
      <c r="C66" s="79" t="s">
        <v>94</v>
      </c>
      <c r="D66" s="80">
        <v>32905423.760000002</v>
      </c>
      <c r="E66" s="80">
        <v>32905423.760000002</v>
      </c>
      <c r="F66" s="80">
        <f t="shared" si="1"/>
        <v>0</v>
      </c>
      <c r="G66" s="80"/>
      <c r="H66" s="80"/>
      <c r="I66" s="80"/>
    </row>
    <row r="67" spans="1:9" x14ac:dyDescent="0.2">
      <c r="A67" s="91" t="s">
        <v>229</v>
      </c>
      <c r="B67" s="92" t="s">
        <v>129</v>
      </c>
      <c r="C67" s="93" t="s">
        <v>95</v>
      </c>
      <c r="D67" s="71">
        <v>32546978.52</v>
      </c>
      <c r="E67" s="71">
        <v>32546978.52</v>
      </c>
      <c r="F67" s="71">
        <f t="shared" si="1"/>
        <v>0</v>
      </c>
      <c r="G67" s="71"/>
      <c r="H67" s="71"/>
      <c r="I67" s="71"/>
    </row>
    <row r="68" spans="1:9" ht="22.5" x14ac:dyDescent="0.2">
      <c r="A68" s="91" t="s">
        <v>230</v>
      </c>
      <c r="B68" s="92" t="s">
        <v>129</v>
      </c>
      <c r="C68" s="93" t="s">
        <v>231</v>
      </c>
      <c r="D68" s="71">
        <v>14230456.92</v>
      </c>
      <c r="E68" s="71">
        <v>14230456.92</v>
      </c>
      <c r="F68" s="71">
        <f t="shared" si="1"/>
        <v>0</v>
      </c>
      <c r="G68" s="71"/>
      <c r="H68" s="71"/>
      <c r="I68" s="71"/>
    </row>
    <row r="69" spans="1:9" ht="33.75" x14ac:dyDescent="0.2">
      <c r="A69" s="91" t="s">
        <v>232</v>
      </c>
      <c r="B69" s="92" t="s">
        <v>129</v>
      </c>
      <c r="C69" s="93" t="s">
        <v>233</v>
      </c>
      <c r="D69" s="71">
        <v>18316521.600000001</v>
      </c>
      <c r="E69" s="71">
        <v>18316521.600000001</v>
      </c>
      <c r="F69" s="71">
        <f t="shared" si="1"/>
        <v>0</v>
      </c>
      <c r="G69" s="71"/>
      <c r="H69" s="71"/>
      <c r="I69" s="71"/>
    </row>
    <row r="70" spans="1:9" ht="22.5" x14ac:dyDescent="0.2">
      <c r="A70" s="91" t="s">
        <v>234</v>
      </c>
      <c r="B70" s="92" t="s">
        <v>129</v>
      </c>
      <c r="C70" s="93" t="s">
        <v>96</v>
      </c>
      <c r="D70" s="71">
        <v>358445.24</v>
      </c>
      <c r="E70" s="71">
        <v>358445.24</v>
      </c>
      <c r="F70" s="71">
        <f t="shared" ref="F70:F133" si="3">G70+H70+I70</f>
        <v>0</v>
      </c>
      <c r="G70" s="71"/>
      <c r="H70" s="71"/>
      <c r="I70" s="71"/>
    </row>
    <row r="71" spans="1:9" x14ac:dyDescent="0.2">
      <c r="A71" s="91" t="s">
        <v>235</v>
      </c>
      <c r="B71" s="92" t="s">
        <v>129</v>
      </c>
      <c r="C71" s="93" t="s">
        <v>236</v>
      </c>
      <c r="D71" s="71">
        <v>358445.24</v>
      </c>
      <c r="E71" s="71">
        <v>358445.24</v>
      </c>
      <c r="F71" s="71">
        <f t="shared" si="3"/>
        <v>0</v>
      </c>
      <c r="G71" s="71"/>
      <c r="H71" s="71"/>
      <c r="I71" s="71"/>
    </row>
    <row r="72" spans="1:9" x14ac:dyDescent="0.2">
      <c r="A72" s="77" t="s">
        <v>237</v>
      </c>
      <c r="B72" s="78" t="s">
        <v>129</v>
      </c>
      <c r="C72" s="79" t="s">
        <v>97</v>
      </c>
      <c r="D72" s="80">
        <v>90867373.890000001</v>
      </c>
      <c r="E72" s="80"/>
      <c r="F72" s="80">
        <f t="shared" si="3"/>
        <v>90867373.890000001</v>
      </c>
      <c r="G72" s="80">
        <v>52305115.829999998</v>
      </c>
      <c r="H72" s="80">
        <v>38441103.060000002</v>
      </c>
      <c r="I72" s="80">
        <v>121155</v>
      </c>
    </row>
    <row r="73" spans="1:9" ht="22.5" x14ac:dyDescent="0.2">
      <c r="A73" s="91" t="s">
        <v>238</v>
      </c>
      <c r="B73" s="92" t="s">
        <v>129</v>
      </c>
      <c r="C73" s="93" t="s">
        <v>239</v>
      </c>
      <c r="D73" s="71">
        <v>63824275.299999997</v>
      </c>
      <c r="E73" s="71"/>
      <c r="F73" s="71">
        <f t="shared" si="3"/>
        <v>63824275.299999997</v>
      </c>
      <c r="G73" s="71">
        <v>39675171.659999996</v>
      </c>
      <c r="H73" s="71">
        <v>24149103.640000001</v>
      </c>
      <c r="I73" s="71"/>
    </row>
    <row r="74" spans="1:9" ht="33.75" x14ac:dyDescent="0.2">
      <c r="A74" s="91" t="s">
        <v>240</v>
      </c>
      <c r="B74" s="92" t="s">
        <v>129</v>
      </c>
      <c r="C74" s="93" t="s">
        <v>241</v>
      </c>
      <c r="D74" s="71">
        <v>63824275.299999997</v>
      </c>
      <c r="E74" s="71"/>
      <c r="F74" s="71">
        <f t="shared" si="3"/>
        <v>63824275.299999997</v>
      </c>
      <c r="G74" s="71">
        <v>39675171.659999996</v>
      </c>
      <c r="H74" s="71">
        <v>24149103.640000001</v>
      </c>
      <c r="I74" s="71"/>
    </row>
    <row r="75" spans="1:9" ht="33.75" x14ac:dyDescent="0.2">
      <c r="A75" s="91" t="s">
        <v>242</v>
      </c>
      <c r="B75" s="92" t="s">
        <v>129</v>
      </c>
      <c r="C75" s="93" t="s">
        <v>243</v>
      </c>
      <c r="D75" s="71">
        <v>227888.09</v>
      </c>
      <c r="E75" s="71"/>
      <c r="F75" s="71">
        <f t="shared" si="3"/>
        <v>227888.09</v>
      </c>
      <c r="G75" s="71"/>
      <c r="H75" s="71">
        <v>106733.09</v>
      </c>
      <c r="I75" s="71">
        <v>121155</v>
      </c>
    </row>
    <row r="76" spans="1:9" ht="78.75" x14ac:dyDescent="0.2">
      <c r="A76" s="91" t="s">
        <v>244</v>
      </c>
      <c r="B76" s="92" t="s">
        <v>129</v>
      </c>
      <c r="C76" s="93" t="s">
        <v>245</v>
      </c>
      <c r="D76" s="71">
        <v>106733.09</v>
      </c>
      <c r="E76" s="71"/>
      <c r="F76" s="71">
        <f t="shared" si="3"/>
        <v>106733.09</v>
      </c>
      <c r="G76" s="71"/>
      <c r="H76" s="71">
        <v>106733.09</v>
      </c>
      <c r="I76" s="71"/>
    </row>
    <row r="77" spans="1:9" ht="56.25" x14ac:dyDescent="0.2">
      <c r="A77" s="91" t="s">
        <v>246</v>
      </c>
      <c r="B77" s="92" t="s">
        <v>129</v>
      </c>
      <c r="C77" s="93" t="s">
        <v>247</v>
      </c>
      <c r="D77" s="71">
        <v>121155</v>
      </c>
      <c r="E77" s="71"/>
      <c r="F77" s="71">
        <f t="shared" si="3"/>
        <v>121155</v>
      </c>
      <c r="G77" s="71"/>
      <c r="H77" s="71"/>
      <c r="I77" s="71">
        <v>121155</v>
      </c>
    </row>
    <row r="78" spans="1:9" ht="33.75" x14ac:dyDescent="0.2">
      <c r="A78" s="91" t="s">
        <v>248</v>
      </c>
      <c r="B78" s="92" t="s">
        <v>129</v>
      </c>
      <c r="C78" s="93" t="s">
        <v>249</v>
      </c>
      <c r="D78" s="71">
        <v>26815210.5</v>
      </c>
      <c r="E78" s="71"/>
      <c r="F78" s="71">
        <f t="shared" si="3"/>
        <v>26815210.5</v>
      </c>
      <c r="G78" s="71">
        <v>12629944.17</v>
      </c>
      <c r="H78" s="71">
        <v>14185266.33</v>
      </c>
      <c r="I78" s="71"/>
    </row>
    <row r="79" spans="1:9" ht="45" x14ac:dyDescent="0.2">
      <c r="A79" s="91" t="s">
        <v>250</v>
      </c>
      <c r="B79" s="92" t="s">
        <v>129</v>
      </c>
      <c r="C79" s="93" t="s">
        <v>251</v>
      </c>
      <c r="D79" s="71">
        <v>2634210</v>
      </c>
      <c r="E79" s="71"/>
      <c r="F79" s="71">
        <f t="shared" si="3"/>
        <v>2634210</v>
      </c>
      <c r="G79" s="71">
        <v>2571210</v>
      </c>
      <c r="H79" s="71">
        <v>63000</v>
      </c>
      <c r="I79" s="71"/>
    </row>
    <row r="80" spans="1:9" ht="56.25" x14ac:dyDescent="0.2">
      <c r="A80" s="91" t="s">
        <v>252</v>
      </c>
      <c r="B80" s="92" t="s">
        <v>129</v>
      </c>
      <c r="C80" s="93" t="s">
        <v>253</v>
      </c>
      <c r="D80" s="71">
        <v>2634210</v>
      </c>
      <c r="E80" s="71"/>
      <c r="F80" s="71">
        <f t="shared" si="3"/>
        <v>2634210</v>
      </c>
      <c r="G80" s="71">
        <v>2571210</v>
      </c>
      <c r="H80" s="71">
        <v>63000</v>
      </c>
      <c r="I80" s="71"/>
    </row>
    <row r="81" spans="1:9" ht="56.25" x14ac:dyDescent="0.2">
      <c r="A81" s="91" t="s">
        <v>254</v>
      </c>
      <c r="B81" s="92" t="s">
        <v>129</v>
      </c>
      <c r="C81" s="93" t="s">
        <v>255</v>
      </c>
      <c r="D81" s="71">
        <v>103600</v>
      </c>
      <c r="E81" s="71"/>
      <c r="F81" s="71">
        <f t="shared" si="3"/>
        <v>103600</v>
      </c>
      <c r="G81" s="71">
        <v>103600</v>
      </c>
      <c r="H81" s="71"/>
      <c r="I81" s="71"/>
    </row>
    <row r="82" spans="1:9" ht="33.75" x14ac:dyDescent="0.2">
      <c r="A82" s="91" t="s">
        <v>256</v>
      </c>
      <c r="B82" s="92" t="s">
        <v>129</v>
      </c>
      <c r="C82" s="93" t="s">
        <v>257</v>
      </c>
      <c r="D82" s="71">
        <v>10000</v>
      </c>
      <c r="E82" s="71"/>
      <c r="F82" s="71">
        <f t="shared" si="3"/>
        <v>10000</v>
      </c>
      <c r="G82" s="71">
        <v>10000</v>
      </c>
      <c r="H82" s="71"/>
      <c r="I82" s="71"/>
    </row>
    <row r="83" spans="1:9" ht="67.5" x14ac:dyDescent="0.2">
      <c r="A83" s="91" t="s">
        <v>258</v>
      </c>
      <c r="B83" s="92" t="s">
        <v>129</v>
      </c>
      <c r="C83" s="93" t="s">
        <v>259</v>
      </c>
      <c r="D83" s="71">
        <v>40600</v>
      </c>
      <c r="E83" s="71"/>
      <c r="F83" s="71">
        <f t="shared" si="3"/>
        <v>40600</v>
      </c>
      <c r="G83" s="71">
        <v>40600</v>
      </c>
      <c r="H83" s="71"/>
      <c r="I83" s="71"/>
    </row>
    <row r="84" spans="1:9" ht="56.25" x14ac:dyDescent="0.2">
      <c r="A84" s="91" t="s">
        <v>260</v>
      </c>
      <c r="B84" s="92" t="s">
        <v>129</v>
      </c>
      <c r="C84" s="93" t="s">
        <v>261</v>
      </c>
      <c r="D84" s="71">
        <v>8237500.5</v>
      </c>
      <c r="E84" s="71"/>
      <c r="F84" s="71">
        <f t="shared" si="3"/>
        <v>8237500.5</v>
      </c>
      <c r="G84" s="71">
        <v>1903334.17</v>
      </c>
      <c r="H84" s="71">
        <v>6334166.3300000001</v>
      </c>
      <c r="I84" s="71"/>
    </row>
    <row r="85" spans="1:9" ht="135" x14ac:dyDescent="0.2">
      <c r="A85" s="91" t="s">
        <v>262</v>
      </c>
      <c r="B85" s="92" t="s">
        <v>129</v>
      </c>
      <c r="C85" s="93" t="s">
        <v>263</v>
      </c>
      <c r="D85" s="71">
        <v>8237500.5</v>
      </c>
      <c r="E85" s="71"/>
      <c r="F85" s="71">
        <f t="shared" si="3"/>
        <v>8237500.5</v>
      </c>
      <c r="G85" s="71">
        <v>1903334.17</v>
      </c>
      <c r="H85" s="71">
        <v>6334166.3300000001</v>
      </c>
      <c r="I85" s="71"/>
    </row>
    <row r="86" spans="1:9" ht="22.5" x14ac:dyDescent="0.2">
      <c r="A86" s="91" t="s">
        <v>264</v>
      </c>
      <c r="B86" s="92" t="s">
        <v>129</v>
      </c>
      <c r="C86" s="93" t="s">
        <v>265</v>
      </c>
      <c r="D86" s="71">
        <v>573500</v>
      </c>
      <c r="E86" s="71"/>
      <c r="F86" s="71">
        <f t="shared" si="3"/>
        <v>573500</v>
      </c>
      <c r="G86" s="71">
        <v>504000</v>
      </c>
      <c r="H86" s="71">
        <v>69500</v>
      </c>
      <c r="I86" s="71"/>
    </row>
    <row r="87" spans="1:9" ht="45" x14ac:dyDescent="0.2">
      <c r="A87" s="91" t="s">
        <v>266</v>
      </c>
      <c r="B87" s="92" t="s">
        <v>129</v>
      </c>
      <c r="C87" s="93" t="s">
        <v>267</v>
      </c>
      <c r="D87" s="71">
        <v>411000</v>
      </c>
      <c r="E87" s="71"/>
      <c r="F87" s="71">
        <f t="shared" si="3"/>
        <v>411000</v>
      </c>
      <c r="G87" s="71">
        <v>411000</v>
      </c>
      <c r="H87" s="71"/>
      <c r="I87" s="71"/>
    </row>
    <row r="88" spans="1:9" ht="67.5" x14ac:dyDescent="0.2">
      <c r="A88" s="91" t="s">
        <v>268</v>
      </c>
      <c r="B88" s="92" t="s">
        <v>129</v>
      </c>
      <c r="C88" s="93" t="s">
        <v>269</v>
      </c>
      <c r="D88" s="71">
        <v>212000</v>
      </c>
      <c r="E88" s="71"/>
      <c r="F88" s="71">
        <f t="shared" si="3"/>
        <v>212000</v>
      </c>
      <c r="G88" s="71">
        <v>212000</v>
      </c>
      <c r="H88" s="71"/>
      <c r="I88" s="71"/>
    </row>
    <row r="89" spans="1:9" ht="67.5" x14ac:dyDescent="0.2">
      <c r="A89" s="91" t="s">
        <v>270</v>
      </c>
      <c r="B89" s="92" t="s">
        <v>129</v>
      </c>
      <c r="C89" s="93" t="s">
        <v>271</v>
      </c>
      <c r="D89" s="71">
        <v>199000</v>
      </c>
      <c r="E89" s="71"/>
      <c r="F89" s="71">
        <f t="shared" si="3"/>
        <v>199000</v>
      </c>
      <c r="G89" s="71">
        <v>199000</v>
      </c>
      <c r="H89" s="71"/>
      <c r="I89" s="71"/>
    </row>
    <row r="90" spans="1:9" ht="33.75" x14ac:dyDescent="0.2">
      <c r="A90" s="91" t="s">
        <v>272</v>
      </c>
      <c r="B90" s="92" t="s">
        <v>129</v>
      </c>
      <c r="C90" s="93" t="s">
        <v>273</v>
      </c>
      <c r="D90" s="71">
        <v>112000</v>
      </c>
      <c r="E90" s="71"/>
      <c r="F90" s="71">
        <f t="shared" si="3"/>
        <v>112000</v>
      </c>
      <c r="G90" s="71">
        <v>102000</v>
      </c>
      <c r="H90" s="71">
        <v>10000</v>
      </c>
      <c r="I90" s="71"/>
    </row>
    <row r="91" spans="1:9" ht="56.25" x14ac:dyDescent="0.2">
      <c r="A91" s="91" t="s">
        <v>274</v>
      </c>
      <c r="B91" s="92" t="s">
        <v>129</v>
      </c>
      <c r="C91" s="93" t="s">
        <v>275</v>
      </c>
      <c r="D91" s="71">
        <v>112000</v>
      </c>
      <c r="E91" s="71"/>
      <c r="F91" s="71">
        <f t="shared" si="3"/>
        <v>112000</v>
      </c>
      <c r="G91" s="71">
        <v>102000</v>
      </c>
      <c r="H91" s="71">
        <v>10000</v>
      </c>
      <c r="I91" s="71"/>
    </row>
    <row r="92" spans="1:9" ht="33.75" x14ac:dyDescent="0.2">
      <c r="A92" s="91" t="s">
        <v>276</v>
      </c>
      <c r="B92" s="92" t="s">
        <v>129</v>
      </c>
      <c r="C92" s="93" t="s">
        <v>277</v>
      </c>
      <c r="D92" s="71">
        <v>14565000</v>
      </c>
      <c r="E92" s="71"/>
      <c r="F92" s="71">
        <f t="shared" si="3"/>
        <v>14565000</v>
      </c>
      <c r="G92" s="71">
        <v>6939000</v>
      </c>
      <c r="H92" s="71">
        <v>7626000</v>
      </c>
      <c r="I92" s="71"/>
    </row>
    <row r="93" spans="1:9" ht="90" x14ac:dyDescent="0.2">
      <c r="A93" s="91" t="s">
        <v>278</v>
      </c>
      <c r="B93" s="92" t="s">
        <v>129</v>
      </c>
      <c r="C93" s="93" t="s">
        <v>279</v>
      </c>
      <c r="D93" s="71">
        <v>127800</v>
      </c>
      <c r="E93" s="71"/>
      <c r="F93" s="71">
        <f t="shared" si="3"/>
        <v>127800</v>
      </c>
      <c r="G93" s="71">
        <v>45200</v>
      </c>
      <c r="H93" s="71">
        <v>82600</v>
      </c>
      <c r="I93" s="71"/>
    </row>
    <row r="94" spans="1:9" ht="33.75" x14ac:dyDescent="0.2">
      <c r="A94" s="77" t="s">
        <v>280</v>
      </c>
      <c r="B94" s="78" t="s">
        <v>129</v>
      </c>
      <c r="C94" s="79" t="s">
        <v>98</v>
      </c>
      <c r="D94" s="80">
        <v>-9312.08</v>
      </c>
      <c r="E94" s="80">
        <v>-21926.97</v>
      </c>
      <c r="F94" s="80">
        <f t="shared" si="3"/>
        <v>12614.89</v>
      </c>
      <c r="G94" s="80">
        <v>-1761.92</v>
      </c>
      <c r="H94" s="80">
        <v>7548.98</v>
      </c>
      <c r="I94" s="80">
        <v>6827.83</v>
      </c>
    </row>
    <row r="95" spans="1:9" ht="22.5" x14ac:dyDescent="0.2">
      <c r="A95" s="91" t="s">
        <v>281</v>
      </c>
      <c r="B95" s="92" t="s">
        <v>129</v>
      </c>
      <c r="C95" s="93" t="s">
        <v>282</v>
      </c>
      <c r="D95" s="71">
        <v>18899.41</v>
      </c>
      <c r="E95" s="71">
        <v>18899.41</v>
      </c>
      <c r="F95" s="71">
        <f t="shared" si="3"/>
        <v>0</v>
      </c>
      <c r="G95" s="71"/>
      <c r="H95" s="71"/>
      <c r="I95" s="71"/>
    </row>
    <row r="96" spans="1:9" ht="33.75" x14ac:dyDescent="0.2">
      <c r="A96" s="91" t="s">
        <v>283</v>
      </c>
      <c r="B96" s="92" t="s">
        <v>129</v>
      </c>
      <c r="C96" s="93" t="s">
        <v>284</v>
      </c>
      <c r="D96" s="71">
        <v>3315.52</v>
      </c>
      <c r="E96" s="71">
        <v>3315.52</v>
      </c>
      <c r="F96" s="71">
        <f t="shared" si="3"/>
        <v>0</v>
      </c>
      <c r="G96" s="71"/>
      <c r="H96" s="71"/>
      <c r="I96" s="71"/>
    </row>
    <row r="97" spans="1:9" ht="33.75" x14ac:dyDescent="0.2">
      <c r="A97" s="91" t="s">
        <v>285</v>
      </c>
      <c r="B97" s="92" t="s">
        <v>129</v>
      </c>
      <c r="C97" s="93" t="s">
        <v>286</v>
      </c>
      <c r="D97" s="71">
        <v>15583.89</v>
      </c>
      <c r="E97" s="71">
        <v>15583.89</v>
      </c>
      <c r="F97" s="71">
        <f t="shared" si="3"/>
        <v>0</v>
      </c>
      <c r="G97" s="71"/>
      <c r="H97" s="71"/>
      <c r="I97" s="71"/>
    </row>
    <row r="98" spans="1:9" x14ac:dyDescent="0.2">
      <c r="A98" s="91" t="s">
        <v>287</v>
      </c>
      <c r="B98" s="92" t="s">
        <v>129</v>
      </c>
      <c r="C98" s="93" t="s">
        <v>288</v>
      </c>
      <c r="D98" s="71">
        <v>2991.36</v>
      </c>
      <c r="E98" s="71">
        <v>2991.36</v>
      </c>
      <c r="F98" s="71">
        <f t="shared" si="3"/>
        <v>0</v>
      </c>
      <c r="G98" s="71"/>
      <c r="H98" s="71"/>
      <c r="I98" s="71"/>
    </row>
    <row r="99" spans="1:9" x14ac:dyDescent="0.2">
      <c r="A99" s="91" t="s">
        <v>289</v>
      </c>
      <c r="B99" s="92" t="s">
        <v>129</v>
      </c>
      <c r="C99" s="93" t="s">
        <v>290</v>
      </c>
      <c r="D99" s="71">
        <v>1339.29</v>
      </c>
      <c r="E99" s="71">
        <v>1339.29</v>
      </c>
      <c r="F99" s="71">
        <f t="shared" si="3"/>
        <v>0</v>
      </c>
      <c r="G99" s="71"/>
      <c r="H99" s="71"/>
      <c r="I99" s="71"/>
    </row>
    <row r="100" spans="1:9" x14ac:dyDescent="0.2">
      <c r="A100" s="91" t="s">
        <v>291</v>
      </c>
      <c r="B100" s="92" t="s">
        <v>129</v>
      </c>
      <c r="C100" s="93" t="s">
        <v>292</v>
      </c>
      <c r="D100" s="71">
        <v>1339.29</v>
      </c>
      <c r="E100" s="71">
        <v>1339.29</v>
      </c>
      <c r="F100" s="71">
        <f t="shared" si="3"/>
        <v>0</v>
      </c>
      <c r="G100" s="71"/>
      <c r="H100" s="71"/>
      <c r="I100" s="71"/>
    </row>
    <row r="101" spans="1:9" ht="22.5" x14ac:dyDescent="0.2">
      <c r="A101" s="91" t="s">
        <v>293</v>
      </c>
      <c r="B101" s="92" t="s">
        <v>129</v>
      </c>
      <c r="C101" s="93" t="s">
        <v>294</v>
      </c>
      <c r="D101" s="71">
        <v>1652.07</v>
      </c>
      <c r="E101" s="71">
        <v>1652.07</v>
      </c>
      <c r="F101" s="71">
        <f t="shared" si="3"/>
        <v>0</v>
      </c>
      <c r="G101" s="71"/>
      <c r="H101" s="71"/>
      <c r="I101" s="71"/>
    </row>
    <row r="102" spans="1:9" ht="56.25" x14ac:dyDescent="0.2">
      <c r="A102" s="91" t="s">
        <v>295</v>
      </c>
      <c r="B102" s="92" t="s">
        <v>129</v>
      </c>
      <c r="C102" s="93" t="s">
        <v>296</v>
      </c>
      <c r="D102" s="71">
        <v>1652.07</v>
      </c>
      <c r="E102" s="71">
        <v>1652.07</v>
      </c>
      <c r="F102" s="71">
        <f t="shared" si="3"/>
        <v>0</v>
      </c>
      <c r="G102" s="71"/>
      <c r="H102" s="71"/>
      <c r="I102" s="71"/>
    </row>
    <row r="103" spans="1:9" x14ac:dyDescent="0.2">
      <c r="A103" s="91" t="s">
        <v>297</v>
      </c>
      <c r="B103" s="92" t="s">
        <v>129</v>
      </c>
      <c r="C103" s="93" t="s">
        <v>298</v>
      </c>
      <c r="D103" s="71">
        <v>52816.69</v>
      </c>
      <c r="E103" s="71">
        <v>45263.06</v>
      </c>
      <c r="F103" s="71">
        <f t="shared" si="3"/>
        <v>7553.63</v>
      </c>
      <c r="G103" s="71">
        <v>725.8</v>
      </c>
      <c r="H103" s="71"/>
      <c r="I103" s="71">
        <v>6827.83</v>
      </c>
    </row>
    <row r="104" spans="1:9" x14ac:dyDescent="0.2">
      <c r="A104" s="91" t="s">
        <v>299</v>
      </c>
      <c r="B104" s="92" t="s">
        <v>129</v>
      </c>
      <c r="C104" s="93" t="s">
        <v>300</v>
      </c>
      <c r="D104" s="71">
        <v>1798.97</v>
      </c>
      <c r="E104" s="71">
        <v>1798.97</v>
      </c>
      <c r="F104" s="71">
        <f t="shared" si="3"/>
        <v>0</v>
      </c>
      <c r="G104" s="71"/>
      <c r="H104" s="71"/>
      <c r="I104" s="71"/>
    </row>
    <row r="105" spans="1:9" ht="22.5" x14ac:dyDescent="0.2">
      <c r="A105" s="91" t="s">
        <v>301</v>
      </c>
      <c r="B105" s="92" t="s">
        <v>129</v>
      </c>
      <c r="C105" s="93" t="s">
        <v>302</v>
      </c>
      <c r="D105" s="71">
        <v>21074.01</v>
      </c>
      <c r="E105" s="71">
        <v>21074.01</v>
      </c>
      <c r="F105" s="71">
        <f t="shared" si="3"/>
        <v>0</v>
      </c>
      <c r="G105" s="71"/>
      <c r="H105" s="71"/>
      <c r="I105" s="71"/>
    </row>
    <row r="106" spans="1:9" x14ac:dyDescent="0.2">
      <c r="A106" s="91" t="s">
        <v>303</v>
      </c>
      <c r="B106" s="92" t="s">
        <v>129</v>
      </c>
      <c r="C106" s="93" t="s">
        <v>304</v>
      </c>
      <c r="D106" s="71">
        <v>22389.14</v>
      </c>
      <c r="E106" s="71">
        <v>22389.14</v>
      </c>
      <c r="F106" s="71">
        <f t="shared" si="3"/>
        <v>0</v>
      </c>
      <c r="G106" s="71"/>
      <c r="H106" s="71"/>
      <c r="I106" s="71"/>
    </row>
    <row r="107" spans="1:9" ht="22.5" x14ac:dyDescent="0.2">
      <c r="A107" s="91" t="s">
        <v>305</v>
      </c>
      <c r="B107" s="92" t="s">
        <v>129</v>
      </c>
      <c r="C107" s="93" t="s">
        <v>306</v>
      </c>
      <c r="D107" s="71">
        <v>0.94</v>
      </c>
      <c r="E107" s="71">
        <v>0.94</v>
      </c>
      <c r="F107" s="71">
        <f t="shared" si="3"/>
        <v>0</v>
      </c>
      <c r="G107" s="71"/>
      <c r="H107" s="71"/>
      <c r="I107" s="71"/>
    </row>
    <row r="108" spans="1:9" ht="22.5" x14ac:dyDescent="0.2">
      <c r="A108" s="91" t="s">
        <v>307</v>
      </c>
      <c r="B108" s="92" t="s">
        <v>129</v>
      </c>
      <c r="C108" s="93" t="s">
        <v>308</v>
      </c>
      <c r="D108" s="71">
        <v>7553.63</v>
      </c>
      <c r="E108" s="71"/>
      <c r="F108" s="71">
        <f t="shared" si="3"/>
        <v>7553.63</v>
      </c>
      <c r="G108" s="71">
        <v>725.8</v>
      </c>
      <c r="H108" s="71"/>
      <c r="I108" s="71">
        <v>6827.83</v>
      </c>
    </row>
    <row r="109" spans="1:9" ht="33.75" x14ac:dyDescent="0.2">
      <c r="A109" s="91" t="s">
        <v>309</v>
      </c>
      <c r="B109" s="92" t="s">
        <v>129</v>
      </c>
      <c r="C109" s="93" t="s">
        <v>310</v>
      </c>
      <c r="D109" s="71">
        <v>725.8</v>
      </c>
      <c r="E109" s="71"/>
      <c r="F109" s="71">
        <f t="shared" si="3"/>
        <v>725.8</v>
      </c>
      <c r="G109" s="71">
        <v>725.8</v>
      </c>
      <c r="H109" s="71"/>
      <c r="I109" s="71"/>
    </row>
    <row r="110" spans="1:9" ht="22.5" x14ac:dyDescent="0.2">
      <c r="A110" s="91" t="s">
        <v>311</v>
      </c>
      <c r="B110" s="92" t="s">
        <v>129</v>
      </c>
      <c r="C110" s="93" t="s">
        <v>312</v>
      </c>
      <c r="D110" s="71">
        <v>6827.83</v>
      </c>
      <c r="E110" s="71"/>
      <c r="F110" s="71">
        <f t="shared" si="3"/>
        <v>6827.83</v>
      </c>
      <c r="G110" s="71"/>
      <c r="H110" s="71"/>
      <c r="I110" s="71">
        <v>6827.83</v>
      </c>
    </row>
    <row r="111" spans="1:9" ht="22.5" x14ac:dyDescent="0.2">
      <c r="A111" s="91" t="s">
        <v>313</v>
      </c>
      <c r="B111" s="92" t="s">
        <v>129</v>
      </c>
      <c r="C111" s="93" t="s">
        <v>314</v>
      </c>
      <c r="D111" s="71">
        <v>-2593.84</v>
      </c>
      <c r="E111" s="71">
        <v>1174.8</v>
      </c>
      <c r="F111" s="71">
        <f t="shared" si="3"/>
        <v>-3768.6400000000003</v>
      </c>
      <c r="G111" s="71">
        <v>-3778.3</v>
      </c>
      <c r="H111" s="71">
        <v>9.66</v>
      </c>
      <c r="I111" s="71"/>
    </row>
    <row r="112" spans="1:9" x14ac:dyDescent="0.2">
      <c r="A112" s="91" t="s">
        <v>315</v>
      </c>
      <c r="B112" s="92" t="s">
        <v>129</v>
      </c>
      <c r="C112" s="93" t="s">
        <v>316</v>
      </c>
      <c r="D112" s="71">
        <v>-3768.64</v>
      </c>
      <c r="E112" s="71"/>
      <c r="F112" s="71">
        <f t="shared" si="3"/>
        <v>-3768.6400000000003</v>
      </c>
      <c r="G112" s="71">
        <v>-3778.3</v>
      </c>
      <c r="H112" s="71">
        <v>9.66</v>
      </c>
      <c r="I112" s="71"/>
    </row>
    <row r="113" spans="1:9" ht="22.5" x14ac:dyDescent="0.2">
      <c r="A113" s="91" t="s">
        <v>317</v>
      </c>
      <c r="B113" s="92" t="s">
        <v>129</v>
      </c>
      <c r="C113" s="93" t="s">
        <v>318</v>
      </c>
      <c r="D113" s="71">
        <v>787.64</v>
      </c>
      <c r="E113" s="71">
        <v>787.64</v>
      </c>
      <c r="F113" s="71">
        <f t="shared" si="3"/>
        <v>0</v>
      </c>
      <c r="G113" s="71"/>
      <c r="H113" s="71"/>
      <c r="I113" s="71"/>
    </row>
    <row r="114" spans="1:9" x14ac:dyDescent="0.2">
      <c r="A114" s="91" t="s">
        <v>319</v>
      </c>
      <c r="B114" s="92" t="s">
        <v>129</v>
      </c>
      <c r="C114" s="93" t="s">
        <v>320</v>
      </c>
      <c r="D114" s="71">
        <v>387.16</v>
      </c>
      <c r="E114" s="71">
        <v>387.16</v>
      </c>
      <c r="F114" s="71">
        <f t="shared" si="3"/>
        <v>0</v>
      </c>
      <c r="G114" s="71"/>
      <c r="H114" s="71"/>
      <c r="I114" s="71"/>
    </row>
    <row r="115" spans="1:9" ht="22.5" x14ac:dyDescent="0.2">
      <c r="A115" s="91" t="s">
        <v>321</v>
      </c>
      <c r="B115" s="92" t="s">
        <v>129</v>
      </c>
      <c r="C115" s="93" t="s">
        <v>322</v>
      </c>
      <c r="D115" s="71">
        <v>8829.9</v>
      </c>
      <c r="E115" s="71"/>
      <c r="F115" s="71">
        <f t="shared" si="3"/>
        <v>8829.9</v>
      </c>
      <c r="G115" s="71">
        <v>1290.58</v>
      </c>
      <c r="H115" s="71">
        <v>7539.32</v>
      </c>
      <c r="I115" s="71"/>
    </row>
    <row r="116" spans="1:9" ht="33.75" x14ac:dyDescent="0.2">
      <c r="A116" s="91" t="s">
        <v>323</v>
      </c>
      <c r="B116" s="92" t="s">
        <v>129</v>
      </c>
      <c r="C116" s="93" t="s">
        <v>324</v>
      </c>
      <c r="D116" s="71">
        <v>7540.03</v>
      </c>
      <c r="E116" s="71"/>
      <c r="F116" s="71">
        <f t="shared" si="3"/>
        <v>7540.03</v>
      </c>
      <c r="G116" s="71">
        <v>0.71</v>
      </c>
      <c r="H116" s="71">
        <v>7539.32</v>
      </c>
      <c r="I116" s="71"/>
    </row>
    <row r="117" spans="1:9" ht="45" x14ac:dyDescent="0.2">
      <c r="A117" s="91" t="s">
        <v>325</v>
      </c>
      <c r="B117" s="92" t="s">
        <v>129</v>
      </c>
      <c r="C117" s="93" t="s">
        <v>326</v>
      </c>
      <c r="D117" s="71">
        <v>0.71</v>
      </c>
      <c r="E117" s="71"/>
      <c r="F117" s="71">
        <f t="shared" si="3"/>
        <v>0.71</v>
      </c>
      <c r="G117" s="71">
        <v>0.71</v>
      </c>
      <c r="H117" s="71"/>
      <c r="I117" s="71"/>
    </row>
    <row r="118" spans="1:9" ht="45" x14ac:dyDescent="0.2">
      <c r="A118" s="91" t="s">
        <v>327</v>
      </c>
      <c r="B118" s="92" t="s">
        <v>129</v>
      </c>
      <c r="C118" s="93" t="s">
        <v>328</v>
      </c>
      <c r="D118" s="71">
        <v>7539.32</v>
      </c>
      <c r="E118" s="71"/>
      <c r="F118" s="71">
        <f t="shared" si="3"/>
        <v>7539.32</v>
      </c>
      <c r="G118" s="71"/>
      <c r="H118" s="71">
        <v>7539.32</v>
      </c>
      <c r="I118" s="71"/>
    </row>
    <row r="119" spans="1:9" x14ac:dyDescent="0.2">
      <c r="A119" s="91" t="s">
        <v>329</v>
      </c>
      <c r="B119" s="92" t="s">
        <v>129</v>
      </c>
      <c r="C119" s="93" t="s">
        <v>330</v>
      </c>
      <c r="D119" s="71">
        <v>1289.8699999999999</v>
      </c>
      <c r="E119" s="71"/>
      <c r="F119" s="71">
        <f t="shared" si="3"/>
        <v>1289.8699999999999</v>
      </c>
      <c r="G119" s="71">
        <v>1289.8699999999999</v>
      </c>
      <c r="H119" s="71"/>
      <c r="I119" s="71"/>
    </row>
    <row r="120" spans="1:9" ht="22.5" x14ac:dyDescent="0.2">
      <c r="A120" s="91" t="s">
        <v>331</v>
      </c>
      <c r="B120" s="92" t="s">
        <v>129</v>
      </c>
      <c r="C120" s="93" t="s">
        <v>332</v>
      </c>
      <c r="D120" s="71">
        <v>1289.8699999999999</v>
      </c>
      <c r="E120" s="71"/>
      <c r="F120" s="71">
        <f t="shared" si="3"/>
        <v>1289.8699999999999</v>
      </c>
      <c r="G120" s="71">
        <v>1289.8699999999999</v>
      </c>
      <c r="H120" s="71"/>
      <c r="I120" s="71"/>
    </row>
    <row r="121" spans="1:9" ht="22.5" x14ac:dyDescent="0.2">
      <c r="A121" s="91" t="s">
        <v>333</v>
      </c>
      <c r="B121" s="92" t="s">
        <v>129</v>
      </c>
      <c r="C121" s="93" t="s">
        <v>334</v>
      </c>
      <c r="D121" s="71"/>
      <c r="E121" s="71"/>
      <c r="F121" s="71">
        <f t="shared" si="3"/>
        <v>0</v>
      </c>
      <c r="G121" s="71"/>
      <c r="H121" s="71"/>
      <c r="I121" s="71"/>
    </row>
    <row r="122" spans="1:9" ht="22.5" x14ac:dyDescent="0.2">
      <c r="A122" s="91" t="s">
        <v>335</v>
      </c>
      <c r="B122" s="92" t="s">
        <v>129</v>
      </c>
      <c r="C122" s="93" t="s">
        <v>336</v>
      </c>
      <c r="D122" s="71">
        <v>-90255.6</v>
      </c>
      <c r="E122" s="71">
        <v>-90255.6</v>
      </c>
      <c r="F122" s="71">
        <f t="shared" si="3"/>
        <v>0</v>
      </c>
      <c r="G122" s="71"/>
      <c r="H122" s="71"/>
      <c r="I122" s="71"/>
    </row>
    <row r="123" spans="1:9" ht="22.5" x14ac:dyDescent="0.2">
      <c r="A123" s="91" t="s">
        <v>335</v>
      </c>
      <c r="B123" s="92" t="s">
        <v>129</v>
      </c>
      <c r="C123" s="93" t="s">
        <v>337</v>
      </c>
      <c r="D123" s="71">
        <v>-50866.71</v>
      </c>
      <c r="E123" s="71">
        <v>-50866.71</v>
      </c>
      <c r="F123" s="71">
        <f t="shared" si="3"/>
        <v>0</v>
      </c>
      <c r="G123" s="71"/>
      <c r="H123" s="71"/>
      <c r="I123" s="71"/>
    </row>
    <row r="124" spans="1:9" ht="33.75" x14ac:dyDescent="0.2">
      <c r="A124" s="91" t="s">
        <v>338</v>
      </c>
      <c r="B124" s="92" t="s">
        <v>129</v>
      </c>
      <c r="C124" s="93" t="s">
        <v>339</v>
      </c>
      <c r="D124" s="71">
        <v>-39388.89</v>
      </c>
      <c r="E124" s="71">
        <v>-39388.89</v>
      </c>
      <c r="F124" s="71">
        <f t="shared" si="3"/>
        <v>0</v>
      </c>
      <c r="G124" s="71"/>
      <c r="H124" s="71"/>
      <c r="I124" s="71"/>
    </row>
    <row r="125" spans="1:9" ht="33.75" x14ac:dyDescent="0.2">
      <c r="A125" s="82" t="s">
        <v>340</v>
      </c>
      <c r="B125" s="83" t="s">
        <v>129</v>
      </c>
      <c r="C125" s="84" t="s">
        <v>99</v>
      </c>
      <c r="D125" s="85">
        <v>467695816.16000003</v>
      </c>
      <c r="E125" s="85">
        <v>97026497.299999997</v>
      </c>
      <c r="F125" s="85">
        <f t="shared" si="3"/>
        <v>379962923.70999998</v>
      </c>
      <c r="G125" s="85">
        <v>280651286.26999998</v>
      </c>
      <c r="H125" s="85">
        <v>44417956.18</v>
      </c>
      <c r="I125" s="85">
        <v>54893681.259999998</v>
      </c>
    </row>
    <row r="126" spans="1:9" ht="56.25" x14ac:dyDescent="0.2">
      <c r="A126" s="91" t="s">
        <v>341</v>
      </c>
      <c r="B126" s="92" t="s">
        <v>129</v>
      </c>
      <c r="C126" s="93" t="s">
        <v>100</v>
      </c>
      <c r="D126" s="71">
        <v>3085896.83</v>
      </c>
      <c r="E126" s="71">
        <v>3085896.83</v>
      </c>
      <c r="F126" s="71">
        <f t="shared" si="3"/>
        <v>0</v>
      </c>
      <c r="G126" s="71"/>
      <c r="H126" s="71"/>
      <c r="I126" s="71"/>
    </row>
    <row r="127" spans="1:9" ht="45" x14ac:dyDescent="0.2">
      <c r="A127" s="91" t="s">
        <v>342</v>
      </c>
      <c r="B127" s="92" t="s">
        <v>129</v>
      </c>
      <c r="C127" s="93" t="s">
        <v>343</v>
      </c>
      <c r="D127" s="71">
        <v>3085896.83</v>
      </c>
      <c r="E127" s="71">
        <v>3085896.83</v>
      </c>
      <c r="F127" s="71">
        <f t="shared" si="3"/>
        <v>0</v>
      </c>
      <c r="G127" s="71"/>
      <c r="H127" s="71"/>
      <c r="I127" s="71"/>
    </row>
    <row r="128" spans="1:9" ht="22.5" x14ac:dyDescent="0.2">
      <c r="A128" s="91" t="s">
        <v>344</v>
      </c>
      <c r="B128" s="92" t="s">
        <v>129</v>
      </c>
      <c r="C128" s="93" t="s">
        <v>101</v>
      </c>
      <c r="D128" s="71">
        <v>629048.44999999995</v>
      </c>
      <c r="E128" s="71">
        <v>9352375.4000000004</v>
      </c>
      <c r="F128" s="71">
        <f t="shared" si="3"/>
        <v>570277.9</v>
      </c>
      <c r="G128" s="71"/>
      <c r="H128" s="71">
        <v>570277.9</v>
      </c>
      <c r="I128" s="71"/>
    </row>
    <row r="129" spans="1:9" ht="33.75" x14ac:dyDescent="0.2">
      <c r="A129" s="91" t="s">
        <v>345</v>
      </c>
      <c r="B129" s="92" t="s">
        <v>129</v>
      </c>
      <c r="C129" s="93" t="s">
        <v>346</v>
      </c>
      <c r="D129" s="71">
        <v>629048.44999999995</v>
      </c>
      <c r="E129" s="71">
        <v>9352375.4000000004</v>
      </c>
      <c r="F129" s="71">
        <f t="shared" si="3"/>
        <v>0</v>
      </c>
      <c r="G129" s="71"/>
      <c r="H129" s="71"/>
      <c r="I129" s="71"/>
    </row>
    <row r="130" spans="1:9" ht="33.75" x14ac:dyDescent="0.2">
      <c r="A130" s="91" t="s">
        <v>347</v>
      </c>
      <c r="B130" s="92" t="s">
        <v>129</v>
      </c>
      <c r="C130" s="93" t="s">
        <v>348</v>
      </c>
      <c r="D130" s="71"/>
      <c r="E130" s="71"/>
      <c r="F130" s="71">
        <f t="shared" si="3"/>
        <v>570277.9</v>
      </c>
      <c r="G130" s="71"/>
      <c r="H130" s="71">
        <v>570277.9</v>
      </c>
      <c r="I130" s="71"/>
    </row>
    <row r="131" spans="1:9" ht="67.5" x14ac:dyDescent="0.2">
      <c r="A131" s="91" t="s">
        <v>349</v>
      </c>
      <c r="B131" s="92" t="s">
        <v>129</v>
      </c>
      <c r="C131" s="93" t="s">
        <v>350</v>
      </c>
      <c r="D131" s="71">
        <v>439294071.91000003</v>
      </c>
      <c r="E131" s="71">
        <v>83991931.469999999</v>
      </c>
      <c r="F131" s="71">
        <f t="shared" si="3"/>
        <v>355302140.44000006</v>
      </c>
      <c r="G131" s="71">
        <v>260182210.78</v>
      </c>
      <c r="H131" s="71">
        <v>43844362.310000002</v>
      </c>
      <c r="I131" s="71">
        <v>51275567.350000001</v>
      </c>
    </row>
    <row r="132" spans="1:9" ht="56.25" x14ac:dyDescent="0.2">
      <c r="A132" s="91" t="s">
        <v>351</v>
      </c>
      <c r="B132" s="92" t="s">
        <v>129</v>
      </c>
      <c r="C132" s="93" t="s">
        <v>102</v>
      </c>
      <c r="D132" s="71">
        <v>227349055.91</v>
      </c>
      <c r="E132" s="71"/>
      <c r="F132" s="71">
        <f t="shared" si="3"/>
        <v>227349055.91</v>
      </c>
      <c r="G132" s="71">
        <v>163451433.53</v>
      </c>
      <c r="H132" s="71">
        <v>31948827.170000002</v>
      </c>
      <c r="I132" s="71">
        <v>31948795.210000001</v>
      </c>
    </row>
    <row r="133" spans="1:9" ht="56.25" x14ac:dyDescent="0.2">
      <c r="A133" s="91" t="s">
        <v>352</v>
      </c>
      <c r="B133" s="92" t="s">
        <v>129</v>
      </c>
      <c r="C133" s="93" t="s">
        <v>353</v>
      </c>
      <c r="D133" s="71">
        <v>163451433.53</v>
      </c>
      <c r="E133" s="71"/>
      <c r="F133" s="71">
        <f t="shared" si="3"/>
        <v>163451433.53</v>
      </c>
      <c r="G133" s="71">
        <v>163451433.53</v>
      </c>
      <c r="H133" s="71"/>
      <c r="I133" s="71"/>
    </row>
    <row r="134" spans="1:9" ht="56.25" x14ac:dyDescent="0.2">
      <c r="A134" s="91" t="s">
        <v>354</v>
      </c>
      <c r="B134" s="92" t="s">
        <v>129</v>
      </c>
      <c r="C134" s="93" t="s">
        <v>355</v>
      </c>
      <c r="D134" s="71">
        <v>63897622.380000003</v>
      </c>
      <c r="E134" s="71"/>
      <c r="F134" s="71">
        <f t="shared" ref="F134:F197" si="4">G134+H134+I134</f>
        <v>63897622.380000003</v>
      </c>
      <c r="G134" s="71"/>
      <c r="H134" s="71">
        <v>31948827.170000002</v>
      </c>
      <c r="I134" s="71">
        <v>31948795.210000001</v>
      </c>
    </row>
    <row r="135" spans="1:9" ht="67.5" x14ac:dyDescent="0.2">
      <c r="A135" s="91" t="s">
        <v>356</v>
      </c>
      <c r="B135" s="92" t="s">
        <v>129</v>
      </c>
      <c r="C135" s="93" t="s">
        <v>103</v>
      </c>
      <c r="D135" s="71">
        <v>23178190.510000002</v>
      </c>
      <c r="E135" s="71">
        <v>22971913.170000002</v>
      </c>
      <c r="F135" s="71">
        <f t="shared" si="4"/>
        <v>206277.34</v>
      </c>
      <c r="G135" s="71"/>
      <c r="H135" s="71">
        <v>34650</v>
      </c>
      <c r="I135" s="71">
        <v>171627.34</v>
      </c>
    </row>
    <row r="136" spans="1:9" ht="67.5" x14ac:dyDescent="0.2">
      <c r="A136" s="91" t="s">
        <v>357</v>
      </c>
      <c r="B136" s="92" t="s">
        <v>129</v>
      </c>
      <c r="C136" s="93" t="s">
        <v>358</v>
      </c>
      <c r="D136" s="71">
        <v>22971913.170000002</v>
      </c>
      <c r="E136" s="71">
        <v>22971913.170000002</v>
      </c>
      <c r="F136" s="71">
        <f t="shared" si="4"/>
        <v>0</v>
      </c>
      <c r="G136" s="71"/>
      <c r="H136" s="71"/>
      <c r="I136" s="71"/>
    </row>
    <row r="137" spans="1:9" ht="67.5" x14ac:dyDescent="0.2">
      <c r="A137" s="91" t="s">
        <v>359</v>
      </c>
      <c r="B137" s="92" t="s">
        <v>129</v>
      </c>
      <c r="C137" s="93" t="s">
        <v>360</v>
      </c>
      <c r="D137" s="71">
        <v>34650</v>
      </c>
      <c r="E137" s="71"/>
      <c r="F137" s="71">
        <f t="shared" si="4"/>
        <v>34650</v>
      </c>
      <c r="G137" s="71"/>
      <c r="H137" s="71">
        <v>34650</v>
      </c>
      <c r="I137" s="71"/>
    </row>
    <row r="138" spans="1:9" ht="56.25" x14ac:dyDescent="0.2">
      <c r="A138" s="91" t="s">
        <v>361</v>
      </c>
      <c r="B138" s="92" t="s">
        <v>129</v>
      </c>
      <c r="C138" s="93" t="s">
        <v>362</v>
      </c>
      <c r="D138" s="71">
        <v>171627.34</v>
      </c>
      <c r="E138" s="71"/>
      <c r="F138" s="71">
        <f t="shared" si="4"/>
        <v>171627.34</v>
      </c>
      <c r="G138" s="71"/>
      <c r="H138" s="71"/>
      <c r="I138" s="71">
        <v>171627.34</v>
      </c>
    </row>
    <row r="139" spans="1:9" ht="67.5" x14ac:dyDescent="0.2">
      <c r="A139" s="91" t="s">
        <v>363</v>
      </c>
      <c r="B139" s="92" t="s">
        <v>129</v>
      </c>
      <c r="C139" s="93" t="s">
        <v>104</v>
      </c>
      <c r="D139" s="71">
        <v>130385227.65000001</v>
      </c>
      <c r="E139" s="71">
        <v>2638420.46</v>
      </c>
      <c r="F139" s="71">
        <f t="shared" si="4"/>
        <v>127746807.19</v>
      </c>
      <c r="G139" s="71">
        <v>96730777.25</v>
      </c>
      <c r="H139" s="71">
        <v>11860885.140000001</v>
      </c>
      <c r="I139" s="71">
        <v>19155144.800000001</v>
      </c>
    </row>
    <row r="140" spans="1:9" ht="56.25" x14ac:dyDescent="0.2">
      <c r="A140" s="91" t="s">
        <v>364</v>
      </c>
      <c r="B140" s="92" t="s">
        <v>129</v>
      </c>
      <c r="C140" s="93" t="s">
        <v>365</v>
      </c>
      <c r="D140" s="71">
        <v>2638420.46</v>
      </c>
      <c r="E140" s="71">
        <v>2638420.46</v>
      </c>
      <c r="F140" s="71">
        <f t="shared" si="4"/>
        <v>0</v>
      </c>
      <c r="G140" s="71"/>
      <c r="H140" s="71"/>
      <c r="I140" s="71"/>
    </row>
    <row r="141" spans="1:9" ht="56.25" x14ac:dyDescent="0.2">
      <c r="A141" s="91" t="s">
        <v>366</v>
      </c>
      <c r="B141" s="92" t="s">
        <v>129</v>
      </c>
      <c r="C141" s="93" t="s">
        <v>367</v>
      </c>
      <c r="D141" s="71">
        <v>96730777.25</v>
      </c>
      <c r="E141" s="71"/>
      <c r="F141" s="71">
        <f t="shared" si="4"/>
        <v>96730777.25</v>
      </c>
      <c r="G141" s="71">
        <v>96730777.25</v>
      </c>
      <c r="H141" s="71"/>
      <c r="I141" s="71"/>
    </row>
    <row r="142" spans="1:9" ht="56.25" x14ac:dyDescent="0.2">
      <c r="A142" s="91" t="s">
        <v>368</v>
      </c>
      <c r="B142" s="92" t="s">
        <v>129</v>
      </c>
      <c r="C142" s="93" t="s">
        <v>369</v>
      </c>
      <c r="D142" s="71">
        <v>11860885.140000001</v>
      </c>
      <c r="E142" s="71"/>
      <c r="F142" s="71">
        <f t="shared" si="4"/>
        <v>11860885.140000001</v>
      </c>
      <c r="G142" s="71"/>
      <c r="H142" s="71">
        <v>11860885.140000001</v>
      </c>
      <c r="I142" s="71"/>
    </row>
    <row r="143" spans="1:9" ht="45" x14ac:dyDescent="0.2">
      <c r="A143" s="91" t="s">
        <v>370</v>
      </c>
      <c r="B143" s="92" t="s">
        <v>129</v>
      </c>
      <c r="C143" s="93" t="s">
        <v>371</v>
      </c>
      <c r="D143" s="71">
        <v>19155144.800000001</v>
      </c>
      <c r="E143" s="71"/>
      <c r="F143" s="71">
        <f t="shared" si="4"/>
        <v>19155144.800000001</v>
      </c>
      <c r="G143" s="71"/>
      <c r="H143" s="71"/>
      <c r="I143" s="71">
        <v>19155144.800000001</v>
      </c>
    </row>
    <row r="144" spans="1:9" ht="33.75" x14ac:dyDescent="0.2">
      <c r="A144" s="91" t="s">
        <v>372</v>
      </c>
      <c r="B144" s="92" t="s">
        <v>129</v>
      </c>
      <c r="C144" s="93" t="s">
        <v>373</v>
      </c>
      <c r="D144" s="71">
        <v>58381597.840000004</v>
      </c>
      <c r="E144" s="71">
        <v>58381597.840000004</v>
      </c>
      <c r="F144" s="71">
        <f t="shared" si="4"/>
        <v>0</v>
      </c>
      <c r="G144" s="71"/>
      <c r="H144" s="71"/>
      <c r="I144" s="71"/>
    </row>
    <row r="145" spans="1:9" ht="33.75" x14ac:dyDescent="0.2">
      <c r="A145" s="91" t="s">
        <v>374</v>
      </c>
      <c r="B145" s="92" t="s">
        <v>129</v>
      </c>
      <c r="C145" s="93" t="s">
        <v>375</v>
      </c>
      <c r="D145" s="71">
        <v>58381597.840000004</v>
      </c>
      <c r="E145" s="71">
        <v>58381597.840000004</v>
      </c>
      <c r="F145" s="71">
        <f t="shared" si="4"/>
        <v>0</v>
      </c>
      <c r="G145" s="71"/>
      <c r="H145" s="71"/>
      <c r="I145" s="71"/>
    </row>
    <row r="146" spans="1:9" ht="22.5" x14ac:dyDescent="0.2">
      <c r="A146" s="91" t="s">
        <v>376</v>
      </c>
      <c r="B146" s="92" t="s">
        <v>129</v>
      </c>
      <c r="C146" s="93" t="s">
        <v>377</v>
      </c>
      <c r="D146" s="71">
        <v>5520501.3099999996</v>
      </c>
      <c r="E146" s="71">
        <v>545500</v>
      </c>
      <c r="F146" s="71">
        <f t="shared" si="4"/>
        <v>4975001.3099999996</v>
      </c>
      <c r="G146" s="71">
        <v>4975001.3099999996</v>
      </c>
      <c r="H146" s="71"/>
      <c r="I146" s="71"/>
    </row>
    <row r="147" spans="1:9" ht="33.75" x14ac:dyDescent="0.2">
      <c r="A147" s="91" t="s">
        <v>378</v>
      </c>
      <c r="B147" s="92" t="s">
        <v>129</v>
      </c>
      <c r="C147" s="93" t="s">
        <v>379</v>
      </c>
      <c r="D147" s="71">
        <v>5520501.3099999996</v>
      </c>
      <c r="E147" s="71">
        <v>545500</v>
      </c>
      <c r="F147" s="71">
        <f t="shared" si="4"/>
        <v>4975001.3099999996</v>
      </c>
      <c r="G147" s="71">
        <v>4975001.3099999996</v>
      </c>
      <c r="H147" s="71"/>
      <c r="I147" s="71"/>
    </row>
    <row r="148" spans="1:9" ht="45" x14ac:dyDescent="0.2">
      <c r="A148" s="91" t="s">
        <v>380</v>
      </c>
      <c r="B148" s="92" t="s">
        <v>129</v>
      </c>
      <c r="C148" s="93" t="s">
        <v>381</v>
      </c>
      <c r="D148" s="71">
        <v>545500</v>
      </c>
      <c r="E148" s="71">
        <v>545500</v>
      </c>
      <c r="F148" s="71">
        <f t="shared" si="4"/>
        <v>0</v>
      </c>
      <c r="G148" s="71"/>
      <c r="H148" s="71"/>
      <c r="I148" s="71"/>
    </row>
    <row r="149" spans="1:9" ht="45" x14ac:dyDescent="0.2">
      <c r="A149" s="91" t="s">
        <v>382</v>
      </c>
      <c r="B149" s="92" t="s">
        <v>129</v>
      </c>
      <c r="C149" s="93" t="s">
        <v>383</v>
      </c>
      <c r="D149" s="71">
        <v>4975001.3099999996</v>
      </c>
      <c r="E149" s="71"/>
      <c r="F149" s="71">
        <f t="shared" si="4"/>
        <v>4975001.3099999996</v>
      </c>
      <c r="G149" s="71">
        <v>4975001.3099999996</v>
      </c>
      <c r="H149" s="71"/>
      <c r="I149" s="71"/>
    </row>
    <row r="150" spans="1:9" ht="67.5" x14ac:dyDescent="0.2">
      <c r="A150" s="91" t="s">
        <v>384</v>
      </c>
      <c r="B150" s="92" t="s">
        <v>129</v>
      </c>
      <c r="C150" s="93" t="s">
        <v>105</v>
      </c>
      <c r="D150" s="71">
        <v>19166297.66</v>
      </c>
      <c r="E150" s="71">
        <v>50793.599999999999</v>
      </c>
      <c r="F150" s="71">
        <f t="shared" si="4"/>
        <v>19115504.060000002</v>
      </c>
      <c r="G150" s="71">
        <v>15494074.18</v>
      </c>
      <c r="H150" s="71">
        <v>3315.97</v>
      </c>
      <c r="I150" s="71">
        <v>3618113.91</v>
      </c>
    </row>
    <row r="151" spans="1:9" ht="67.5" x14ac:dyDescent="0.2">
      <c r="A151" s="91" t="s">
        <v>385</v>
      </c>
      <c r="B151" s="92" t="s">
        <v>129</v>
      </c>
      <c r="C151" s="93" t="s">
        <v>386</v>
      </c>
      <c r="D151" s="71">
        <v>19166297.66</v>
      </c>
      <c r="E151" s="71">
        <v>50793.599999999999</v>
      </c>
      <c r="F151" s="71">
        <f t="shared" si="4"/>
        <v>19115504.060000002</v>
      </c>
      <c r="G151" s="71">
        <v>15494074.18</v>
      </c>
      <c r="H151" s="71">
        <v>3315.97</v>
      </c>
      <c r="I151" s="71">
        <v>3618113.91</v>
      </c>
    </row>
    <row r="152" spans="1:9" ht="78.75" x14ac:dyDescent="0.2">
      <c r="A152" s="91" t="s">
        <v>387</v>
      </c>
      <c r="B152" s="92" t="s">
        <v>129</v>
      </c>
      <c r="C152" s="93" t="s">
        <v>388</v>
      </c>
      <c r="D152" s="71">
        <v>50793.599999999999</v>
      </c>
      <c r="E152" s="71">
        <v>50793.599999999999</v>
      </c>
      <c r="F152" s="71">
        <f t="shared" si="4"/>
        <v>0</v>
      </c>
      <c r="G152" s="71"/>
      <c r="H152" s="71"/>
      <c r="I152" s="71"/>
    </row>
    <row r="153" spans="1:9" ht="67.5" x14ac:dyDescent="0.2">
      <c r="A153" s="91" t="s">
        <v>389</v>
      </c>
      <c r="B153" s="92" t="s">
        <v>129</v>
      </c>
      <c r="C153" s="93" t="s">
        <v>390</v>
      </c>
      <c r="D153" s="71">
        <v>15494074.18</v>
      </c>
      <c r="E153" s="71"/>
      <c r="F153" s="71">
        <f t="shared" si="4"/>
        <v>15494074.18</v>
      </c>
      <c r="G153" s="71">
        <v>15494074.18</v>
      </c>
      <c r="H153" s="71"/>
      <c r="I153" s="71"/>
    </row>
    <row r="154" spans="1:9" ht="67.5" x14ac:dyDescent="0.2">
      <c r="A154" s="91" t="s">
        <v>391</v>
      </c>
      <c r="B154" s="92" t="s">
        <v>129</v>
      </c>
      <c r="C154" s="93" t="s">
        <v>392</v>
      </c>
      <c r="D154" s="71">
        <v>3315.97</v>
      </c>
      <c r="E154" s="71"/>
      <c r="F154" s="71">
        <f t="shared" si="4"/>
        <v>3315.97</v>
      </c>
      <c r="G154" s="71"/>
      <c r="H154" s="71">
        <v>3315.97</v>
      </c>
      <c r="I154" s="71"/>
    </row>
    <row r="155" spans="1:9" ht="56.25" x14ac:dyDescent="0.2">
      <c r="A155" s="91" t="s">
        <v>393</v>
      </c>
      <c r="B155" s="92" t="s">
        <v>129</v>
      </c>
      <c r="C155" s="93" t="s">
        <v>394</v>
      </c>
      <c r="D155" s="71">
        <v>3618113.91</v>
      </c>
      <c r="E155" s="71"/>
      <c r="F155" s="71">
        <f t="shared" si="4"/>
        <v>3618113.91</v>
      </c>
      <c r="G155" s="71"/>
      <c r="H155" s="71"/>
      <c r="I155" s="71">
        <v>3618113.91</v>
      </c>
    </row>
    <row r="156" spans="1:9" ht="22.5" x14ac:dyDescent="0.2">
      <c r="A156" s="82" t="s">
        <v>395</v>
      </c>
      <c r="B156" s="83" t="s">
        <v>129</v>
      </c>
      <c r="C156" s="84" t="s">
        <v>106</v>
      </c>
      <c r="D156" s="85">
        <v>61153260.649999999</v>
      </c>
      <c r="E156" s="85">
        <v>35658669.829999998</v>
      </c>
      <c r="F156" s="85">
        <f t="shared" si="4"/>
        <v>25494590.82</v>
      </c>
      <c r="G156" s="85">
        <v>12097563.18</v>
      </c>
      <c r="H156" s="85">
        <v>13397027.640000001</v>
      </c>
      <c r="I156" s="85"/>
    </row>
    <row r="157" spans="1:9" x14ac:dyDescent="0.2">
      <c r="A157" s="91" t="s">
        <v>396</v>
      </c>
      <c r="B157" s="92" t="s">
        <v>129</v>
      </c>
      <c r="C157" s="93" t="s">
        <v>107</v>
      </c>
      <c r="D157" s="71">
        <v>50989197.909999996</v>
      </c>
      <c r="E157" s="71">
        <v>25494607.09</v>
      </c>
      <c r="F157" s="71">
        <f t="shared" si="4"/>
        <v>25494590.82</v>
      </c>
      <c r="G157" s="71">
        <v>12097563.18</v>
      </c>
      <c r="H157" s="71">
        <v>13397027.640000001</v>
      </c>
      <c r="I157" s="71"/>
    </row>
    <row r="158" spans="1:9" ht="22.5" x14ac:dyDescent="0.2">
      <c r="A158" s="91" t="s">
        <v>397</v>
      </c>
      <c r="B158" s="92" t="s">
        <v>129</v>
      </c>
      <c r="C158" s="93" t="s">
        <v>398</v>
      </c>
      <c r="D158" s="71">
        <v>8004102.8300000001</v>
      </c>
      <c r="E158" s="71">
        <v>4002056.48</v>
      </c>
      <c r="F158" s="71">
        <f t="shared" si="4"/>
        <v>4002046.3499999996</v>
      </c>
      <c r="G158" s="71">
        <v>582005.47</v>
      </c>
      <c r="H158" s="71">
        <v>3420040.88</v>
      </c>
      <c r="I158" s="71"/>
    </row>
    <row r="159" spans="1:9" ht="22.5" x14ac:dyDescent="0.2">
      <c r="A159" s="91" t="s">
        <v>399</v>
      </c>
      <c r="B159" s="92" t="s">
        <v>129</v>
      </c>
      <c r="C159" s="93" t="s">
        <v>400</v>
      </c>
      <c r="D159" s="71">
        <v>1141902.98</v>
      </c>
      <c r="E159" s="71">
        <v>570946.47</v>
      </c>
      <c r="F159" s="71">
        <f t="shared" si="4"/>
        <v>570956.51</v>
      </c>
      <c r="G159" s="71">
        <v>320554.3</v>
      </c>
      <c r="H159" s="71">
        <v>250402.21</v>
      </c>
      <c r="I159" s="71"/>
    </row>
    <row r="160" spans="1:9" x14ac:dyDescent="0.2">
      <c r="A160" s="91" t="s">
        <v>401</v>
      </c>
      <c r="B160" s="92" t="s">
        <v>129</v>
      </c>
      <c r="C160" s="93" t="s">
        <v>402</v>
      </c>
      <c r="D160" s="71">
        <v>2930118.81</v>
      </c>
      <c r="E160" s="71">
        <v>1465059.17</v>
      </c>
      <c r="F160" s="71">
        <f t="shared" si="4"/>
        <v>1465059.64</v>
      </c>
      <c r="G160" s="71">
        <v>400438.25</v>
      </c>
      <c r="H160" s="71">
        <v>1064621.3899999999</v>
      </c>
      <c r="I160" s="71"/>
    </row>
    <row r="161" spans="1:9" x14ac:dyDescent="0.2">
      <c r="A161" s="91" t="s">
        <v>403</v>
      </c>
      <c r="B161" s="92" t="s">
        <v>129</v>
      </c>
      <c r="C161" s="93" t="s">
        <v>404</v>
      </c>
      <c r="D161" s="71">
        <v>38913073.289999999</v>
      </c>
      <c r="E161" s="71">
        <v>19456544.969999999</v>
      </c>
      <c r="F161" s="71">
        <f t="shared" si="4"/>
        <v>19456528.32</v>
      </c>
      <c r="G161" s="71">
        <v>10794565.16</v>
      </c>
      <c r="H161" s="71">
        <v>8661963.1600000001</v>
      </c>
      <c r="I161" s="71"/>
    </row>
    <row r="162" spans="1:9" x14ac:dyDescent="0.2">
      <c r="A162" s="91" t="s">
        <v>405</v>
      </c>
      <c r="B162" s="92" t="s">
        <v>129</v>
      </c>
      <c r="C162" s="93" t="s">
        <v>108</v>
      </c>
      <c r="D162" s="71">
        <v>2632362.4300000002</v>
      </c>
      <c r="E162" s="71">
        <v>2632362.4300000002</v>
      </c>
      <c r="F162" s="71">
        <f t="shared" si="4"/>
        <v>0</v>
      </c>
      <c r="G162" s="71"/>
      <c r="H162" s="71"/>
      <c r="I162" s="71"/>
    </row>
    <row r="163" spans="1:9" ht="33.75" x14ac:dyDescent="0.2">
      <c r="A163" s="91" t="s">
        <v>406</v>
      </c>
      <c r="B163" s="92" t="s">
        <v>129</v>
      </c>
      <c r="C163" s="93" t="s">
        <v>407</v>
      </c>
      <c r="D163" s="71">
        <v>2178251</v>
      </c>
      <c r="E163" s="71">
        <v>2178251</v>
      </c>
      <c r="F163" s="71">
        <f t="shared" si="4"/>
        <v>0</v>
      </c>
      <c r="G163" s="71"/>
      <c r="H163" s="71"/>
      <c r="I163" s="71"/>
    </row>
    <row r="164" spans="1:9" ht="45" x14ac:dyDescent="0.2">
      <c r="A164" s="91" t="s">
        <v>408</v>
      </c>
      <c r="B164" s="92" t="s">
        <v>129</v>
      </c>
      <c r="C164" s="93" t="s">
        <v>409</v>
      </c>
      <c r="D164" s="71">
        <v>2178251</v>
      </c>
      <c r="E164" s="71">
        <v>2178251</v>
      </c>
      <c r="F164" s="71">
        <f t="shared" si="4"/>
        <v>0</v>
      </c>
      <c r="G164" s="71"/>
      <c r="H164" s="71"/>
      <c r="I164" s="71"/>
    </row>
    <row r="165" spans="1:9" ht="22.5" x14ac:dyDescent="0.2">
      <c r="A165" s="91" t="s">
        <v>410</v>
      </c>
      <c r="B165" s="92" t="s">
        <v>129</v>
      </c>
      <c r="C165" s="93" t="s">
        <v>411</v>
      </c>
      <c r="D165" s="71">
        <v>222065.43</v>
      </c>
      <c r="E165" s="71">
        <v>222065.43</v>
      </c>
      <c r="F165" s="71">
        <f t="shared" si="4"/>
        <v>0</v>
      </c>
      <c r="G165" s="71"/>
      <c r="H165" s="71"/>
      <c r="I165" s="71"/>
    </row>
    <row r="166" spans="1:9" ht="45" x14ac:dyDescent="0.2">
      <c r="A166" s="91" t="s">
        <v>412</v>
      </c>
      <c r="B166" s="92" t="s">
        <v>129</v>
      </c>
      <c r="C166" s="93" t="s">
        <v>413</v>
      </c>
      <c r="D166" s="71">
        <v>225000</v>
      </c>
      <c r="E166" s="71">
        <v>225000</v>
      </c>
      <c r="F166" s="71">
        <f t="shared" si="4"/>
        <v>0</v>
      </c>
      <c r="G166" s="71"/>
      <c r="H166" s="71"/>
      <c r="I166" s="71"/>
    </row>
    <row r="167" spans="1:9" ht="45" x14ac:dyDescent="0.2">
      <c r="A167" s="91" t="s">
        <v>414</v>
      </c>
      <c r="B167" s="92" t="s">
        <v>129</v>
      </c>
      <c r="C167" s="93" t="s">
        <v>415</v>
      </c>
      <c r="D167" s="71">
        <v>225000</v>
      </c>
      <c r="E167" s="71">
        <v>225000</v>
      </c>
      <c r="F167" s="71">
        <f t="shared" si="4"/>
        <v>0</v>
      </c>
      <c r="G167" s="71"/>
      <c r="H167" s="71"/>
      <c r="I167" s="71"/>
    </row>
    <row r="168" spans="1:9" ht="22.5" x14ac:dyDescent="0.2">
      <c r="A168" s="91" t="s">
        <v>416</v>
      </c>
      <c r="B168" s="92" t="s">
        <v>129</v>
      </c>
      <c r="C168" s="93" t="s">
        <v>417</v>
      </c>
      <c r="D168" s="71">
        <v>7046</v>
      </c>
      <c r="E168" s="71">
        <v>7046</v>
      </c>
      <c r="F168" s="71">
        <f t="shared" si="4"/>
        <v>0</v>
      </c>
      <c r="G168" s="71"/>
      <c r="H168" s="71"/>
      <c r="I168" s="71"/>
    </row>
    <row r="169" spans="1:9" ht="22.5" x14ac:dyDescent="0.2">
      <c r="A169" s="91" t="s">
        <v>418</v>
      </c>
      <c r="B169" s="92" t="s">
        <v>129</v>
      </c>
      <c r="C169" s="93" t="s">
        <v>419</v>
      </c>
      <c r="D169" s="71">
        <v>7046</v>
      </c>
      <c r="E169" s="71">
        <v>7046</v>
      </c>
      <c r="F169" s="71">
        <f t="shared" si="4"/>
        <v>0</v>
      </c>
      <c r="G169" s="71"/>
      <c r="H169" s="71"/>
      <c r="I169" s="71"/>
    </row>
    <row r="170" spans="1:9" x14ac:dyDescent="0.2">
      <c r="A170" s="91" t="s">
        <v>420</v>
      </c>
      <c r="B170" s="92" t="s">
        <v>129</v>
      </c>
      <c r="C170" s="93" t="s">
        <v>109</v>
      </c>
      <c r="D170" s="71">
        <v>7531700.3099999996</v>
      </c>
      <c r="E170" s="71">
        <v>7531700.3099999996</v>
      </c>
      <c r="F170" s="71">
        <f t="shared" si="4"/>
        <v>0</v>
      </c>
      <c r="G170" s="71"/>
      <c r="H170" s="71"/>
      <c r="I170" s="71"/>
    </row>
    <row r="171" spans="1:9" ht="22.5" x14ac:dyDescent="0.2">
      <c r="A171" s="91" t="s">
        <v>421</v>
      </c>
      <c r="B171" s="92" t="s">
        <v>129</v>
      </c>
      <c r="C171" s="93" t="s">
        <v>422</v>
      </c>
      <c r="D171" s="71">
        <v>7531700.3099999996</v>
      </c>
      <c r="E171" s="71">
        <v>7531700.3099999996</v>
      </c>
      <c r="F171" s="71">
        <f t="shared" si="4"/>
        <v>0</v>
      </c>
      <c r="G171" s="71"/>
      <c r="H171" s="71"/>
      <c r="I171" s="71"/>
    </row>
    <row r="172" spans="1:9" ht="33.75" x14ac:dyDescent="0.2">
      <c r="A172" s="91" t="s">
        <v>423</v>
      </c>
      <c r="B172" s="92" t="s">
        <v>129</v>
      </c>
      <c r="C172" s="93" t="s">
        <v>424</v>
      </c>
      <c r="D172" s="71">
        <v>336</v>
      </c>
      <c r="E172" s="71">
        <v>336</v>
      </c>
      <c r="F172" s="71">
        <f t="shared" si="4"/>
        <v>0</v>
      </c>
      <c r="G172" s="71"/>
      <c r="H172" s="71"/>
      <c r="I172" s="71"/>
    </row>
    <row r="173" spans="1:9" ht="33.75" x14ac:dyDescent="0.2">
      <c r="A173" s="91" t="s">
        <v>425</v>
      </c>
      <c r="B173" s="92" t="s">
        <v>129</v>
      </c>
      <c r="C173" s="93" t="s">
        <v>426</v>
      </c>
      <c r="D173" s="71">
        <v>2468145.0499999998</v>
      </c>
      <c r="E173" s="71">
        <v>2468145.0499999998</v>
      </c>
      <c r="F173" s="71">
        <f t="shared" si="4"/>
        <v>0</v>
      </c>
      <c r="G173" s="71"/>
      <c r="H173" s="71"/>
      <c r="I173" s="71"/>
    </row>
    <row r="174" spans="1:9" ht="33.75" x14ac:dyDescent="0.2">
      <c r="A174" s="91" t="s">
        <v>427</v>
      </c>
      <c r="B174" s="92" t="s">
        <v>129</v>
      </c>
      <c r="C174" s="93" t="s">
        <v>428</v>
      </c>
      <c r="D174" s="71">
        <v>5063219.26</v>
      </c>
      <c r="E174" s="71">
        <v>5063219.26</v>
      </c>
      <c r="F174" s="71">
        <f t="shared" si="4"/>
        <v>0</v>
      </c>
      <c r="G174" s="71"/>
      <c r="H174" s="71"/>
      <c r="I174" s="71"/>
    </row>
    <row r="175" spans="1:9" ht="22.5" x14ac:dyDescent="0.2">
      <c r="A175" s="82" t="s">
        <v>429</v>
      </c>
      <c r="B175" s="83" t="s">
        <v>129</v>
      </c>
      <c r="C175" s="84" t="s">
        <v>110</v>
      </c>
      <c r="D175" s="85">
        <v>90755040.359999999</v>
      </c>
      <c r="E175" s="85">
        <v>45330039.700000003</v>
      </c>
      <c r="F175" s="85">
        <f t="shared" si="4"/>
        <v>45425000.659999996</v>
      </c>
      <c r="G175" s="85">
        <v>32775497.82</v>
      </c>
      <c r="H175" s="85">
        <v>2932104.73</v>
      </c>
      <c r="I175" s="85">
        <v>9717398.1099999994</v>
      </c>
    </row>
    <row r="176" spans="1:9" x14ac:dyDescent="0.2">
      <c r="A176" s="91" t="s">
        <v>430</v>
      </c>
      <c r="B176" s="92" t="s">
        <v>129</v>
      </c>
      <c r="C176" s="93" t="s">
        <v>111</v>
      </c>
      <c r="D176" s="71">
        <v>47541358.090000004</v>
      </c>
      <c r="E176" s="71">
        <v>32185625.850000001</v>
      </c>
      <c r="F176" s="71">
        <f t="shared" si="4"/>
        <v>15355732.24</v>
      </c>
      <c r="G176" s="71">
        <v>13785875.84</v>
      </c>
      <c r="H176" s="71">
        <v>652483.38</v>
      </c>
      <c r="I176" s="71">
        <v>917373.02</v>
      </c>
    </row>
    <row r="177" spans="1:9" ht="22.5" x14ac:dyDescent="0.2">
      <c r="A177" s="91" t="s">
        <v>431</v>
      </c>
      <c r="B177" s="92" t="s">
        <v>129</v>
      </c>
      <c r="C177" s="93" t="s">
        <v>432</v>
      </c>
      <c r="D177" s="71">
        <v>34500</v>
      </c>
      <c r="E177" s="71">
        <v>34500</v>
      </c>
      <c r="F177" s="71">
        <f t="shared" si="4"/>
        <v>0</v>
      </c>
      <c r="G177" s="71"/>
      <c r="H177" s="71"/>
      <c r="I177" s="71"/>
    </row>
    <row r="178" spans="1:9" ht="67.5" x14ac:dyDescent="0.2">
      <c r="A178" s="91" t="s">
        <v>433</v>
      </c>
      <c r="B178" s="92" t="s">
        <v>129</v>
      </c>
      <c r="C178" s="93" t="s">
        <v>434</v>
      </c>
      <c r="D178" s="71">
        <v>34500</v>
      </c>
      <c r="E178" s="71">
        <v>34500</v>
      </c>
      <c r="F178" s="71">
        <f t="shared" si="4"/>
        <v>0</v>
      </c>
      <c r="G178" s="71"/>
      <c r="H178" s="71"/>
      <c r="I178" s="71"/>
    </row>
    <row r="179" spans="1:9" ht="33.75" x14ac:dyDescent="0.2">
      <c r="A179" s="91" t="s">
        <v>435</v>
      </c>
      <c r="B179" s="92" t="s">
        <v>129</v>
      </c>
      <c r="C179" s="93" t="s">
        <v>436</v>
      </c>
      <c r="D179" s="71">
        <v>132497</v>
      </c>
      <c r="E179" s="71">
        <v>132497</v>
      </c>
      <c r="F179" s="71">
        <f t="shared" si="4"/>
        <v>0</v>
      </c>
      <c r="G179" s="71"/>
      <c r="H179" s="71"/>
      <c r="I179" s="71"/>
    </row>
    <row r="180" spans="1:9" ht="56.25" x14ac:dyDescent="0.2">
      <c r="A180" s="91" t="s">
        <v>437</v>
      </c>
      <c r="B180" s="92" t="s">
        <v>129</v>
      </c>
      <c r="C180" s="93" t="s">
        <v>438</v>
      </c>
      <c r="D180" s="71">
        <v>132497</v>
      </c>
      <c r="E180" s="71">
        <v>132497</v>
      </c>
      <c r="F180" s="71">
        <f t="shared" si="4"/>
        <v>0</v>
      </c>
      <c r="G180" s="71"/>
      <c r="H180" s="71"/>
      <c r="I180" s="71"/>
    </row>
    <row r="181" spans="1:9" x14ac:dyDescent="0.2">
      <c r="A181" s="91" t="s">
        <v>439</v>
      </c>
      <c r="B181" s="92" t="s">
        <v>129</v>
      </c>
      <c r="C181" s="93" t="s">
        <v>440</v>
      </c>
      <c r="D181" s="71">
        <v>47374361.090000004</v>
      </c>
      <c r="E181" s="71">
        <v>32018628.850000001</v>
      </c>
      <c r="F181" s="71">
        <f t="shared" si="4"/>
        <v>15355732.24</v>
      </c>
      <c r="G181" s="71">
        <v>13785875.84</v>
      </c>
      <c r="H181" s="71">
        <v>652483.38</v>
      </c>
      <c r="I181" s="71">
        <v>917373.02</v>
      </c>
    </row>
    <row r="182" spans="1:9" ht="33.75" x14ac:dyDescent="0.2">
      <c r="A182" s="91" t="s">
        <v>441</v>
      </c>
      <c r="B182" s="92" t="s">
        <v>129</v>
      </c>
      <c r="C182" s="93" t="s">
        <v>442</v>
      </c>
      <c r="D182" s="71">
        <v>32018628.850000001</v>
      </c>
      <c r="E182" s="71">
        <v>32018628.850000001</v>
      </c>
      <c r="F182" s="71">
        <f t="shared" si="4"/>
        <v>0</v>
      </c>
      <c r="G182" s="71"/>
      <c r="H182" s="71"/>
      <c r="I182" s="71"/>
    </row>
    <row r="183" spans="1:9" ht="22.5" x14ac:dyDescent="0.2">
      <c r="A183" s="91" t="s">
        <v>443</v>
      </c>
      <c r="B183" s="92" t="s">
        <v>129</v>
      </c>
      <c r="C183" s="93" t="s">
        <v>444</v>
      </c>
      <c r="D183" s="71">
        <v>13785875.84</v>
      </c>
      <c r="E183" s="71"/>
      <c r="F183" s="71">
        <f t="shared" si="4"/>
        <v>13785875.84</v>
      </c>
      <c r="G183" s="71">
        <v>13785875.84</v>
      </c>
      <c r="H183" s="71"/>
      <c r="I183" s="71"/>
    </row>
    <row r="184" spans="1:9" ht="22.5" x14ac:dyDescent="0.2">
      <c r="A184" s="91" t="s">
        <v>445</v>
      </c>
      <c r="B184" s="92" t="s">
        <v>129</v>
      </c>
      <c r="C184" s="93" t="s">
        <v>446</v>
      </c>
      <c r="D184" s="71">
        <v>652483.38</v>
      </c>
      <c r="E184" s="71"/>
      <c r="F184" s="71">
        <f t="shared" si="4"/>
        <v>652483.38</v>
      </c>
      <c r="G184" s="71"/>
      <c r="H184" s="71">
        <v>652483.38</v>
      </c>
      <c r="I184" s="71"/>
    </row>
    <row r="185" spans="1:9" ht="22.5" x14ac:dyDescent="0.2">
      <c r="A185" s="91" t="s">
        <v>447</v>
      </c>
      <c r="B185" s="92" t="s">
        <v>129</v>
      </c>
      <c r="C185" s="93" t="s">
        <v>448</v>
      </c>
      <c r="D185" s="71">
        <v>917373.02</v>
      </c>
      <c r="E185" s="71"/>
      <c r="F185" s="71">
        <f t="shared" si="4"/>
        <v>917373.02</v>
      </c>
      <c r="G185" s="71"/>
      <c r="H185" s="71"/>
      <c r="I185" s="71">
        <v>917373.02</v>
      </c>
    </row>
    <row r="186" spans="1:9" x14ac:dyDescent="0.2">
      <c r="A186" s="91" t="s">
        <v>449</v>
      </c>
      <c r="B186" s="92" t="s">
        <v>129</v>
      </c>
      <c r="C186" s="93" t="s">
        <v>112</v>
      </c>
      <c r="D186" s="71">
        <v>43213682.270000003</v>
      </c>
      <c r="E186" s="71">
        <v>13144413.85</v>
      </c>
      <c r="F186" s="71">
        <f t="shared" si="4"/>
        <v>30069268.420000002</v>
      </c>
      <c r="G186" s="71">
        <v>18989621.98</v>
      </c>
      <c r="H186" s="71">
        <v>2279621.35</v>
      </c>
      <c r="I186" s="71">
        <v>8800025.0899999999</v>
      </c>
    </row>
    <row r="187" spans="1:9" ht="22.5" x14ac:dyDescent="0.2">
      <c r="A187" s="91" t="s">
        <v>450</v>
      </c>
      <c r="B187" s="92" t="s">
        <v>129</v>
      </c>
      <c r="C187" s="93" t="s">
        <v>451</v>
      </c>
      <c r="D187" s="71">
        <v>24719.31</v>
      </c>
      <c r="E187" s="71"/>
      <c r="F187" s="71">
        <f t="shared" si="4"/>
        <v>24719.309999999998</v>
      </c>
      <c r="G187" s="71"/>
      <c r="H187" s="71">
        <v>16873.14</v>
      </c>
      <c r="I187" s="71">
        <v>7846.17</v>
      </c>
    </row>
    <row r="188" spans="1:9" ht="33.75" x14ac:dyDescent="0.2">
      <c r="A188" s="91" t="s">
        <v>452</v>
      </c>
      <c r="B188" s="92" t="s">
        <v>129</v>
      </c>
      <c r="C188" s="93" t="s">
        <v>453</v>
      </c>
      <c r="D188" s="71">
        <v>16873.14</v>
      </c>
      <c r="E188" s="71"/>
      <c r="F188" s="71">
        <f t="shared" si="4"/>
        <v>16873.14</v>
      </c>
      <c r="G188" s="71"/>
      <c r="H188" s="71">
        <v>16873.14</v>
      </c>
      <c r="I188" s="71"/>
    </row>
    <row r="189" spans="1:9" ht="22.5" x14ac:dyDescent="0.2">
      <c r="A189" s="91" t="s">
        <v>454</v>
      </c>
      <c r="B189" s="92" t="s">
        <v>129</v>
      </c>
      <c r="C189" s="93" t="s">
        <v>455</v>
      </c>
      <c r="D189" s="71">
        <v>7846.17</v>
      </c>
      <c r="E189" s="71"/>
      <c r="F189" s="71">
        <f t="shared" si="4"/>
        <v>7846.17</v>
      </c>
      <c r="G189" s="71"/>
      <c r="H189" s="71"/>
      <c r="I189" s="71">
        <v>7846.17</v>
      </c>
    </row>
    <row r="190" spans="1:9" x14ac:dyDescent="0.2">
      <c r="A190" s="91" t="s">
        <v>456</v>
      </c>
      <c r="B190" s="92" t="s">
        <v>129</v>
      </c>
      <c r="C190" s="93" t="s">
        <v>457</v>
      </c>
      <c r="D190" s="71">
        <v>43188962.960000001</v>
      </c>
      <c r="E190" s="71">
        <v>13144413.85</v>
      </c>
      <c r="F190" s="71">
        <f t="shared" si="4"/>
        <v>30044549.109999999</v>
      </c>
      <c r="G190" s="71">
        <v>18989621.98</v>
      </c>
      <c r="H190" s="71">
        <v>2262748.21</v>
      </c>
      <c r="I190" s="71">
        <v>8792178.9199999999</v>
      </c>
    </row>
    <row r="191" spans="1:9" ht="22.5" x14ac:dyDescent="0.2">
      <c r="A191" s="91" t="s">
        <v>458</v>
      </c>
      <c r="B191" s="92" t="s">
        <v>129</v>
      </c>
      <c r="C191" s="93" t="s">
        <v>459</v>
      </c>
      <c r="D191" s="71">
        <v>13144413.85</v>
      </c>
      <c r="E191" s="71">
        <v>13144413.85</v>
      </c>
      <c r="F191" s="71">
        <f t="shared" si="4"/>
        <v>0</v>
      </c>
      <c r="G191" s="71"/>
      <c r="H191" s="71"/>
      <c r="I191" s="71"/>
    </row>
    <row r="192" spans="1:9" ht="22.5" x14ac:dyDescent="0.2">
      <c r="A192" s="91" t="s">
        <v>460</v>
      </c>
      <c r="B192" s="92" t="s">
        <v>129</v>
      </c>
      <c r="C192" s="93" t="s">
        <v>461</v>
      </c>
      <c r="D192" s="71">
        <v>18989621.98</v>
      </c>
      <c r="E192" s="71"/>
      <c r="F192" s="71">
        <f t="shared" si="4"/>
        <v>18989621.98</v>
      </c>
      <c r="G192" s="71">
        <v>18989621.98</v>
      </c>
      <c r="H192" s="71"/>
      <c r="I192" s="71"/>
    </row>
    <row r="193" spans="1:9" ht="22.5" x14ac:dyDescent="0.2">
      <c r="A193" s="91" t="s">
        <v>462</v>
      </c>
      <c r="B193" s="92" t="s">
        <v>129</v>
      </c>
      <c r="C193" s="93" t="s">
        <v>463</v>
      </c>
      <c r="D193" s="71">
        <v>2262748.21</v>
      </c>
      <c r="E193" s="71"/>
      <c r="F193" s="71">
        <f t="shared" si="4"/>
        <v>2262748.21</v>
      </c>
      <c r="G193" s="71"/>
      <c r="H193" s="71">
        <v>2262748.21</v>
      </c>
      <c r="I193" s="71"/>
    </row>
    <row r="194" spans="1:9" ht="22.5" x14ac:dyDescent="0.2">
      <c r="A194" s="91" t="s">
        <v>464</v>
      </c>
      <c r="B194" s="92" t="s">
        <v>129</v>
      </c>
      <c r="C194" s="93" t="s">
        <v>465</v>
      </c>
      <c r="D194" s="71">
        <v>8792178.9199999999</v>
      </c>
      <c r="E194" s="71"/>
      <c r="F194" s="71">
        <f t="shared" si="4"/>
        <v>8792178.9199999999</v>
      </c>
      <c r="G194" s="71"/>
      <c r="H194" s="71"/>
      <c r="I194" s="71">
        <v>8792178.9199999999</v>
      </c>
    </row>
    <row r="195" spans="1:9" ht="22.5" x14ac:dyDescent="0.2">
      <c r="A195" s="82" t="s">
        <v>466</v>
      </c>
      <c r="B195" s="83" t="s">
        <v>129</v>
      </c>
      <c r="C195" s="84" t="s">
        <v>113</v>
      </c>
      <c r="D195" s="85">
        <v>294511157.98000002</v>
      </c>
      <c r="E195" s="85">
        <v>24327695.460000001</v>
      </c>
      <c r="F195" s="85">
        <f t="shared" si="4"/>
        <v>270183462.52000004</v>
      </c>
      <c r="G195" s="85">
        <v>175909996.86000001</v>
      </c>
      <c r="H195" s="85">
        <v>47620779.859999999</v>
      </c>
      <c r="I195" s="85">
        <v>46652685.799999997</v>
      </c>
    </row>
    <row r="196" spans="1:9" ht="67.5" x14ac:dyDescent="0.2">
      <c r="A196" s="91" t="s">
        <v>467</v>
      </c>
      <c r="B196" s="92" t="s">
        <v>129</v>
      </c>
      <c r="C196" s="93" t="s">
        <v>468</v>
      </c>
      <c r="D196" s="71">
        <v>156216189.63999999</v>
      </c>
      <c r="E196" s="71">
        <v>10560137.199999999</v>
      </c>
      <c r="F196" s="71">
        <f t="shared" si="4"/>
        <v>145656052.44</v>
      </c>
      <c r="G196" s="71">
        <v>121403517.79000001</v>
      </c>
      <c r="H196" s="71">
        <v>14211353.98</v>
      </c>
      <c r="I196" s="71">
        <v>10041180.67</v>
      </c>
    </row>
    <row r="197" spans="1:9" ht="90" x14ac:dyDescent="0.2">
      <c r="A197" s="91" t="s">
        <v>469</v>
      </c>
      <c r="B197" s="92" t="s">
        <v>129</v>
      </c>
      <c r="C197" s="93" t="s">
        <v>470</v>
      </c>
      <c r="D197" s="71">
        <v>10308917.449999999</v>
      </c>
      <c r="E197" s="71">
        <v>10308917.449999999</v>
      </c>
      <c r="F197" s="71">
        <f t="shared" si="4"/>
        <v>0</v>
      </c>
      <c r="G197" s="71"/>
      <c r="H197" s="71"/>
      <c r="I197" s="71"/>
    </row>
    <row r="198" spans="1:9" ht="90" x14ac:dyDescent="0.2">
      <c r="A198" s="91" t="s">
        <v>471</v>
      </c>
      <c r="B198" s="92" t="s">
        <v>129</v>
      </c>
      <c r="C198" s="93" t="s">
        <v>472</v>
      </c>
      <c r="D198" s="71">
        <v>251219.75</v>
      </c>
      <c r="E198" s="71">
        <v>251219.75</v>
      </c>
      <c r="F198" s="71">
        <f t="shared" ref="F198:F261" si="5">G198+H198+I198</f>
        <v>0</v>
      </c>
      <c r="G198" s="71"/>
      <c r="H198" s="71"/>
      <c r="I198" s="71"/>
    </row>
    <row r="199" spans="1:9" ht="78.75" x14ac:dyDescent="0.2">
      <c r="A199" s="91" t="s">
        <v>473</v>
      </c>
      <c r="B199" s="92" t="s">
        <v>129</v>
      </c>
      <c r="C199" s="93" t="s">
        <v>474</v>
      </c>
      <c r="D199" s="71">
        <v>46339.199999999997</v>
      </c>
      <c r="E199" s="71">
        <v>46339.199999999997</v>
      </c>
      <c r="F199" s="71">
        <f t="shared" si="5"/>
        <v>0</v>
      </c>
      <c r="G199" s="71"/>
      <c r="H199" s="71"/>
      <c r="I199" s="71"/>
    </row>
    <row r="200" spans="1:9" ht="78.75" x14ac:dyDescent="0.2">
      <c r="A200" s="91" t="s">
        <v>475</v>
      </c>
      <c r="B200" s="92" t="s">
        <v>129</v>
      </c>
      <c r="C200" s="93" t="s">
        <v>476</v>
      </c>
      <c r="D200" s="71">
        <v>251219.75</v>
      </c>
      <c r="E200" s="71">
        <v>251219.75</v>
      </c>
      <c r="F200" s="71">
        <f t="shared" si="5"/>
        <v>0</v>
      </c>
      <c r="G200" s="71"/>
      <c r="H200" s="71"/>
      <c r="I200" s="71"/>
    </row>
    <row r="201" spans="1:9" ht="90" x14ac:dyDescent="0.2">
      <c r="A201" s="91" t="s">
        <v>477</v>
      </c>
      <c r="B201" s="92" t="s">
        <v>129</v>
      </c>
      <c r="C201" s="93" t="s">
        <v>478</v>
      </c>
      <c r="D201" s="71">
        <v>10262578.25</v>
      </c>
      <c r="E201" s="71">
        <v>10262578.25</v>
      </c>
      <c r="F201" s="71">
        <f t="shared" si="5"/>
        <v>0</v>
      </c>
      <c r="G201" s="71"/>
      <c r="H201" s="71"/>
      <c r="I201" s="71"/>
    </row>
    <row r="202" spans="1:9" ht="78.75" x14ac:dyDescent="0.2">
      <c r="A202" s="91" t="s">
        <v>479</v>
      </c>
      <c r="B202" s="92" t="s">
        <v>129</v>
      </c>
      <c r="C202" s="93" t="s">
        <v>480</v>
      </c>
      <c r="D202" s="71">
        <v>121403517.79000001</v>
      </c>
      <c r="E202" s="71"/>
      <c r="F202" s="71">
        <f t="shared" si="5"/>
        <v>121403517.79000001</v>
      </c>
      <c r="G202" s="71">
        <v>121403517.79000001</v>
      </c>
      <c r="H202" s="71"/>
      <c r="I202" s="71"/>
    </row>
    <row r="203" spans="1:9" ht="67.5" x14ac:dyDescent="0.2">
      <c r="A203" s="91" t="s">
        <v>481</v>
      </c>
      <c r="B203" s="92" t="s">
        <v>129</v>
      </c>
      <c r="C203" s="93" t="s">
        <v>482</v>
      </c>
      <c r="D203" s="71">
        <v>3350</v>
      </c>
      <c r="E203" s="71"/>
      <c r="F203" s="71">
        <f t="shared" si="5"/>
        <v>3350</v>
      </c>
      <c r="G203" s="71">
        <v>3350</v>
      </c>
      <c r="H203" s="71"/>
      <c r="I203" s="71"/>
    </row>
    <row r="204" spans="1:9" ht="67.5" x14ac:dyDescent="0.2">
      <c r="A204" s="91" t="s">
        <v>483</v>
      </c>
      <c r="B204" s="92" t="s">
        <v>129</v>
      </c>
      <c r="C204" s="93" t="s">
        <v>484</v>
      </c>
      <c r="D204" s="71">
        <v>121400167.79000001</v>
      </c>
      <c r="E204" s="71"/>
      <c r="F204" s="71">
        <f t="shared" si="5"/>
        <v>121400167.79000001</v>
      </c>
      <c r="G204" s="71">
        <v>121400167.79000001</v>
      </c>
      <c r="H204" s="71"/>
      <c r="I204" s="71"/>
    </row>
    <row r="205" spans="1:9" ht="78.75" x14ac:dyDescent="0.2">
      <c r="A205" s="91" t="s">
        <v>485</v>
      </c>
      <c r="B205" s="92" t="s">
        <v>129</v>
      </c>
      <c r="C205" s="93" t="s">
        <v>486</v>
      </c>
      <c r="D205" s="71">
        <v>14206889.98</v>
      </c>
      <c r="E205" s="71"/>
      <c r="F205" s="71">
        <f t="shared" si="5"/>
        <v>14206889.98</v>
      </c>
      <c r="G205" s="71"/>
      <c r="H205" s="71">
        <v>14206889.98</v>
      </c>
      <c r="I205" s="71"/>
    </row>
    <row r="206" spans="1:9" ht="67.5" x14ac:dyDescent="0.2">
      <c r="A206" s="91" t="s">
        <v>487</v>
      </c>
      <c r="B206" s="92" t="s">
        <v>129</v>
      </c>
      <c r="C206" s="93" t="s">
        <v>488</v>
      </c>
      <c r="D206" s="71">
        <v>4464</v>
      </c>
      <c r="E206" s="71"/>
      <c r="F206" s="71">
        <f t="shared" si="5"/>
        <v>4464</v>
      </c>
      <c r="G206" s="71"/>
      <c r="H206" s="71">
        <v>4464</v>
      </c>
      <c r="I206" s="71"/>
    </row>
    <row r="207" spans="1:9" ht="67.5" x14ac:dyDescent="0.2">
      <c r="A207" s="91" t="s">
        <v>489</v>
      </c>
      <c r="B207" s="92" t="s">
        <v>129</v>
      </c>
      <c r="C207" s="93" t="s">
        <v>490</v>
      </c>
      <c r="D207" s="71">
        <v>10041180.67</v>
      </c>
      <c r="E207" s="71"/>
      <c r="F207" s="71">
        <f t="shared" si="5"/>
        <v>10041180.67</v>
      </c>
      <c r="G207" s="71"/>
      <c r="H207" s="71"/>
      <c r="I207" s="71">
        <v>10041180.67</v>
      </c>
    </row>
    <row r="208" spans="1:9" ht="67.5" x14ac:dyDescent="0.2">
      <c r="A208" s="91" t="s">
        <v>491</v>
      </c>
      <c r="B208" s="92" t="s">
        <v>129</v>
      </c>
      <c r="C208" s="93" t="s">
        <v>492</v>
      </c>
      <c r="D208" s="71">
        <v>3550432.47</v>
      </c>
      <c r="E208" s="71"/>
      <c r="F208" s="71">
        <f t="shared" si="5"/>
        <v>3550432.47</v>
      </c>
      <c r="G208" s="71"/>
      <c r="H208" s="71">
        <v>3550432.47</v>
      </c>
      <c r="I208" s="71"/>
    </row>
    <row r="209" spans="1:9" ht="67.5" x14ac:dyDescent="0.2">
      <c r="A209" s="91" t="s">
        <v>493</v>
      </c>
      <c r="B209" s="92" t="s">
        <v>129</v>
      </c>
      <c r="C209" s="93" t="s">
        <v>494</v>
      </c>
      <c r="D209" s="71">
        <v>253550</v>
      </c>
      <c r="E209" s="71"/>
      <c r="F209" s="71">
        <f t="shared" si="5"/>
        <v>253550</v>
      </c>
      <c r="G209" s="71"/>
      <c r="H209" s="71"/>
      <c r="I209" s="71">
        <v>253550</v>
      </c>
    </row>
    <row r="210" spans="1:9" ht="67.5" x14ac:dyDescent="0.2">
      <c r="A210" s="91" t="s">
        <v>495</v>
      </c>
      <c r="B210" s="92" t="s">
        <v>129</v>
      </c>
      <c r="C210" s="93" t="s">
        <v>496</v>
      </c>
      <c r="D210" s="71">
        <v>10656457.51</v>
      </c>
      <c r="E210" s="71"/>
      <c r="F210" s="71">
        <f t="shared" si="5"/>
        <v>10656457.51</v>
      </c>
      <c r="G210" s="71"/>
      <c r="H210" s="71">
        <v>10656457.51</v>
      </c>
      <c r="I210" s="71"/>
    </row>
    <row r="211" spans="1:9" ht="67.5" x14ac:dyDescent="0.2">
      <c r="A211" s="91" t="s">
        <v>497</v>
      </c>
      <c r="B211" s="92" t="s">
        <v>129</v>
      </c>
      <c r="C211" s="93" t="s">
        <v>498</v>
      </c>
      <c r="D211" s="71">
        <v>4464</v>
      </c>
      <c r="E211" s="71"/>
      <c r="F211" s="71">
        <f t="shared" si="5"/>
        <v>4464</v>
      </c>
      <c r="G211" s="71"/>
      <c r="H211" s="71">
        <v>4464</v>
      </c>
      <c r="I211" s="71"/>
    </row>
    <row r="212" spans="1:9" ht="67.5" x14ac:dyDescent="0.2">
      <c r="A212" s="91" t="s">
        <v>499</v>
      </c>
      <c r="B212" s="92" t="s">
        <v>129</v>
      </c>
      <c r="C212" s="93" t="s">
        <v>500</v>
      </c>
      <c r="D212" s="71">
        <v>9787630.6699999999</v>
      </c>
      <c r="E212" s="71"/>
      <c r="F212" s="71">
        <f t="shared" si="5"/>
        <v>9787630.6699999999</v>
      </c>
      <c r="G212" s="71"/>
      <c r="H212" s="71"/>
      <c r="I212" s="71">
        <v>9787630.6699999999</v>
      </c>
    </row>
    <row r="213" spans="1:9" ht="22.5" x14ac:dyDescent="0.2">
      <c r="A213" s="91" t="s">
        <v>501</v>
      </c>
      <c r="B213" s="92" t="s">
        <v>129</v>
      </c>
      <c r="C213" s="93" t="s">
        <v>502</v>
      </c>
      <c r="D213" s="71">
        <v>138294968.34</v>
      </c>
      <c r="E213" s="71">
        <v>13767558.26</v>
      </c>
      <c r="F213" s="71">
        <f t="shared" si="5"/>
        <v>124527410.08000001</v>
      </c>
      <c r="G213" s="71">
        <v>54506479.07</v>
      </c>
      <c r="H213" s="71">
        <v>33409425.879999999</v>
      </c>
      <c r="I213" s="71">
        <v>36611505.130000003</v>
      </c>
    </row>
    <row r="214" spans="1:9" ht="22.5" x14ac:dyDescent="0.2">
      <c r="A214" s="91" t="s">
        <v>503</v>
      </c>
      <c r="B214" s="92" t="s">
        <v>129</v>
      </c>
      <c r="C214" s="93" t="s">
        <v>504</v>
      </c>
      <c r="D214" s="71">
        <v>121325327.75</v>
      </c>
      <c r="E214" s="71"/>
      <c r="F214" s="71">
        <f t="shared" si="5"/>
        <v>121325327.75</v>
      </c>
      <c r="G214" s="71">
        <v>54506479.07</v>
      </c>
      <c r="H214" s="71">
        <v>33409425.879999999</v>
      </c>
      <c r="I214" s="71">
        <v>33409422.800000001</v>
      </c>
    </row>
    <row r="215" spans="1:9" ht="33.75" x14ac:dyDescent="0.2">
      <c r="A215" s="91" t="s">
        <v>505</v>
      </c>
      <c r="B215" s="92" t="s">
        <v>129</v>
      </c>
      <c r="C215" s="93" t="s">
        <v>506</v>
      </c>
      <c r="D215" s="71">
        <v>54506479.07</v>
      </c>
      <c r="E215" s="71"/>
      <c r="F215" s="71">
        <f t="shared" si="5"/>
        <v>54506479.07</v>
      </c>
      <c r="G215" s="71">
        <v>54506479.07</v>
      </c>
      <c r="H215" s="71"/>
      <c r="I215" s="71"/>
    </row>
    <row r="216" spans="1:9" ht="33.75" x14ac:dyDescent="0.2">
      <c r="A216" s="91" t="s">
        <v>507</v>
      </c>
      <c r="B216" s="92" t="s">
        <v>129</v>
      </c>
      <c r="C216" s="93" t="s">
        <v>508</v>
      </c>
      <c r="D216" s="71">
        <v>66818848.68</v>
      </c>
      <c r="E216" s="71"/>
      <c r="F216" s="71">
        <f t="shared" si="5"/>
        <v>66818848.68</v>
      </c>
      <c r="G216" s="71"/>
      <c r="H216" s="71">
        <v>33409425.879999999</v>
      </c>
      <c r="I216" s="71">
        <v>33409422.800000001</v>
      </c>
    </row>
    <row r="217" spans="1:9" ht="33.75" x14ac:dyDescent="0.2">
      <c r="A217" s="91" t="s">
        <v>509</v>
      </c>
      <c r="B217" s="92" t="s">
        <v>129</v>
      </c>
      <c r="C217" s="93" t="s">
        <v>510</v>
      </c>
      <c r="D217" s="71">
        <v>16969640.59</v>
      </c>
      <c r="E217" s="71">
        <v>13767558.26</v>
      </c>
      <c r="F217" s="71">
        <f t="shared" si="5"/>
        <v>3202082.33</v>
      </c>
      <c r="G217" s="71"/>
      <c r="H217" s="71"/>
      <c r="I217" s="71">
        <v>3202082.33</v>
      </c>
    </row>
    <row r="218" spans="1:9" ht="45" x14ac:dyDescent="0.2">
      <c r="A218" s="91" t="s">
        <v>511</v>
      </c>
      <c r="B218" s="92" t="s">
        <v>129</v>
      </c>
      <c r="C218" s="93" t="s">
        <v>512</v>
      </c>
      <c r="D218" s="71">
        <v>13767558.26</v>
      </c>
      <c r="E218" s="71">
        <v>13767558.26</v>
      </c>
      <c r="F218" s="71">
        <f t="shared" si="5"/>
        <v>0</v>
      </c>
      <c r="G218" s="71"/>
      <c r="H218" s="71"/>
      <c r="I218" s="71"/>
    </row>
    <row r="219" spans="1:9" ht="45" x14ac:dyDescent="0.2">
      <c r="A219" s="91" t="s">
        <v>513</v>
      </c>
      <c r="B219" s="92" t="s">
        <v>129</v>
      </c>
      <c r="C219" s="93" t="s">
        <v>514</v>
      </c>
      <c r="D219" s="71">
        <v>3202082.33</v>
      </c>
      <c r="E219" s="71"/>
      <c r="F219" s="71">
        <f t="shared" si="5"/>
        <v>3202082.33</v>
      </c>
      <c r="G219" s="71"/>
      <c r="H219" s="71"/>
      <c r="I219" s="71">
        <v>3202082.33</v>
      </c>
    </row>
    <row r="220" spans="1:9" x14ac:dyDescent="0.2">
      <c r="A220" s="82" t="s">
        <v>515</v>
      </c>
      <c r="B220" s="83" t="s">
        <v>129</v>
      </c>
      <c r="C220" s="84" t="s">
        <v>114</v>
      </c>
      <c r="D220" s="85">
        <v>717093.4</v>
      </c>
      <c r="E220" s="85">
        <v>373490</v>
      </c>
      <c r="F220" s="85">
        <f t="shared" si="5"/>
        <v>343603.4</v>
      </c>
      <c r="G220" s="85"/>
      <c r="H220" s="85">
        <v>54603.4</v>
      </c>
      <c r="I220" s="85">
        <v>289000</v>
      </c>
    </row>
    <row r="221" spans="1:9" ht="33.75" x14ac:dyDescent="0.2">
      <c r="A221" s="91" t="s">
        <v>516</v>
      </c>
      <c r="B221" s="92" t="s">
        <v>129</v>
      </c>
      <c r="C221" s="93" t="s">
        <v>517</v>
      </c>
      <c r="D221" s="71">
        <v>717093.4</v>
      </c>
      <c r="E221" s="71">
        <v>373490</v>
      </c>
      <c r="F221" s="71">
        <f t="shared" si="5"/>
        <v>343603.4</v>
      </c>
      <c r="G221" s="71"/>
      <c r="H221" s="71">
        <v>54603.4</v>
      </c>
      <c r="I221" s="71">
        <v>289000</v>
      </c>
    </row>
    <row r="222" spans="1:9" ht="33.75" x14ac:dyDescent="0.2">
      <c r="A222" s="91" t="s">
        <v>518</v>
      </c>
      <c r="B222" s="92" t="s">
        <v>129</v>
      </c>
      <c r="C222" s="93" t="s">
        <v>519</v>
      </c>
      <c r="D222" s="71">
        <v>373490</v>
      </c>
      <c r="E222" s="71">
        <v>373490</v>
      </c>
      <c r="F222" s="71">
        <f t="shared" si="5"/>
        <v>0</v>
      </c>
      <c r="G222" s="71"/>
      <c r="H222" s="71"/>
      <c r="I222" s="71"/>
    </row>
    <row r="223" spans="1:9" ht="33.75" x14ac:dyDescent="0.2">
      <c r="A223" s="91" t="s">
        <v>520</v>
      </c>
      <c r="B223" s="92" t="s">
        <v>129</v>
      </c>
      <c r="C223" s="93" t="s">
        <v>521</v>
      </c>
      <c r="D223" s="71">
        <v>54603.4</v>
      </c>
      <c r="E223" s="71"/>
      <c r="F223" s="71">
        <f t="shared" si="5"/>
        <v>54603.4</v>
      </c>
      <c r="G223" s="71"/>
      <c r="H223" s="71">
        <v>54603.4</v>
      </c>
      <c r="I223" s="71"/>
    </row>
    <row r="224" spans="1:9" ht="33.75" x14ac:dyDescent="0.2">
      <c r="A224" s="91" t="s">
        <v>522</v>
      </c>
      <c r="B224" s="92" t="s">
        <v>129</v>
      </c>
      <c r="C224" s="93" t="s">
        <v>523</v>
      </c>
      <c r="D224" s="71">
        <v>289000</v>
      </c>
      <c r="E224" s="71"/>
      <c r="F224" s="71">
        <f t="shared" si="5"/>
        <v>289000</v>
      </c>
      <c r="G224" s="71"/>
      <c r="H224" s="71"/>
      <c r="I224" s="71">
        <v>289000</v>
      </c>
    </row>
    <row r="225" spans="1:9" x14ac:dyDescent="0.2">
      <c r="A225" s="82" t="s">
        <v>524</v>
      </c>
      <c r="B225" s="83" t="s">
        <v>129</v>
      </c>
      <c r="C225" s="84" t="s">
        <v>115</v>
      </c>
      <c r="D225" s="85">
        <v>262574500.08000001</v>
      </c>
      <c r="E225" s="85">
        <v>203302566.65000001</v>
      </c>
      <c r="F225" s="85">
        <f t="shared" si="5"/>
        <v>59272110</v>
      </c>
      <c r="G225" s="85">
        <v>44137505.469999999</v>
      </c>
      <c r="H225" s="85">
        <v>14223677.73</v>
      </c>
      <c r="I225" s="85">
        <v>910926.8</v>
      </c>
    </row>
    <row r="226" spans="1:9" ht="67.5" x14ac:dyDescent="0.2">
      <c r="A226" s="91" t="s">
        <v>525</v>
      </c>
      <c r="B226" s="92" t="s">
        <v>129</v>
      </c>
      <c r="C226" s="93" t="s">
        <v>526</v>
      </c>
      <c r="D226" s="71">
        <v>76000</v>
      </c>
      <c r="E226" s="71">
        <v>76000</v>
      </c>
      <c r="F226" s="71">
        <f t="shared" si="5"/>
        <v>0</v>
      </c>
      <c r="G226" s="71"/>
      <c r="H226" s="71"/>
      <c r="I226" s="71"/>
    </row>
    <row r="227" spans="1:9" ht="67.5" x14ac:dyDescent="0.2">
      <c r="A227" s="91" t="s">
        <v>527</v>
      </c>
      <c r="B227" s="92" t="s">
        <v>129</v>
      </c>
      <c r="C227" s="93" t="s">
        <v>528</v>
      </c>
      <c r="D227" s="71">
        <v>76000</v>
      </c>
      <c r="E227" s="71">
        <v>76000</v>
      </c>
      <c r="F227" s="71">
        <f t="shared" si="5"/>
        <v>0</v>
      </c>
      <c r="G227" s="71"/>
      <c r="H227" s="71"/>
      <c r="I227" s="71"/>
    </row>
    <row r="228" spans="1:9" ht="22.5" x14ac:dyDescent="0.2">
      <c r="A228" s="91" t="s">
        <v>529</v>
      </c>
      <c r="B228" s="92" t="s">
        <v>129</v>
      </c>
      <c r="C228" s="93" t="s">
        <v>530</v>
      </c>
      <c r="D228" s="71">
        <v>1703845.9</v>
      </c>
      <c r="E228" s="71">
        <v>7490</v>
      </c>
      <c r="F228" s="71">
        <f t="shared" si="5"/>
        <v>1696355.9</v>
      </c>
      <c r="G228" s="71">
        <v>1039364.95</v>
      </c>
      <c r="H228" s="71">
        <v>656990.94999999995</v>
      </c>
      <c r="I228" s="71"/>
    </row>
    <row r="229" spans="1:9" ht="56.25" x14ac:dyDescent="0.2">
      <c r="A229" s="91" t="s">
        <v>531</v>
      </c>
      <c r="B229" s="92" t="s">
        <v>129</v>
      </c>
      <c r="C229" s="93" t="s">
        <v>532</v>
      </c>
      <c r="D229" s="71">
        <v>1288089.06</v>
      </c>
      <c r="E229" s="71"/>
      <c r="F229" s="71">
        <f t="shared" si="5"/>
        <v>1288089.06</v>
      </c>
      <c r="G229" s="71">
        <v>888697.94</v>
      </c>
      <c r="H229" s="71">
        <v>399391.12</v>
      </c>
      <c r="I229" s="71"/>
    </row>
    <row r="230" spans="1:9" ht="33.75" x14ac:dyDescent="0.2">
      <c r="A230" s="91" t="s">
        <v>533</v>
      </c>
      <c r="B230" s="92" t="s">
        <v>129</v>
      </c>
      <c r="C230" s="93" t="s">
        <v>534</v>
      </c>
      <c r="D230" s="71">
        <v>7490</v>
      </c>
      <c r="E230" s="71">
        <v>7490</v>
      </c>
      <c r="F230" s="71">
        <f t="shared" si="5"/>
        <v>0</v>
      </c>
      <c r="G230" s="71"/>
      <c r="H230" s="71"/>
      <c r="I230" s="71"/>
    </row>
    <row r="231" spans="1:9" ht="45" x14ac:dyDescent="0.2">
      <c r="A231" s="91" t="s">
        <v>535</v>
      </c>
      <c r="B231" s="92" t="s">
        <v>129</v>
      </c>
      <c r="C231" s="93" t="s">
        <v>536</v>
      </c>
      <c r="D231" s="71">
        <v>408266.84</v>
      </c>
      <c r="E231" s="71"/>
      <c r="F231" s="71">
        <f t="shared" si="5"/>
        <v>408266.83999999997</v>
      </c>
      <c r="G231" s="71">
        <v>150667.01</v>
      </c>
      <c r="H231" s="71">
        <v>257599.83</v>
      </c>
      <c r="I231" s="71"/>
    </row>
    <row r="232" spans="1:9" ht="45" x14ac:dyDescent="0.2">
      <c r="A232" s="91" t="s">
        <v>537</v>
      </c>
      <c r="B232" s="92" t="s">
        <v>129</v>
      </c>
      <c r="C232" s="93" t="s">
        <v>538</v>
      </c>
      <c r="D232" s="71">
        <v>311766.31</v>
      </c>
      <c r="E232" s="71"/>
      <c r="F232" s="71">
        <f t="shared" si="5"/>
        <v>311766.31</v>
      </c>
      <c r="G232" s="71">
        <v>204674.6</v>
      </c>
      <c r="H232" s="71">
        <v>107091.71</v>
      </c>
      <c r="I232" s="71"/>
    </row>
    <row r="233" spans="1:9" ht="45" x14ac:dyDescent="0.2">
      <c r="A233" s="91" t="s">
        <v>539</v>
      </c>
      <c r="B233" s="92" t="s">
        <v>129</v>
      </c>
      <c r="C233" s="93" t="s">
        <v>540</v>
      </c>
      <c r="D233" s="71">
        <v>2465855.7799999998</v>
      </c>
      <c r="E233" s="71"/>
      <c r="F233" s="71">
        <f t="shared" si="5"/>
        <v>2465855.7800000003</v>
      </c>
      <c r="G233" s="71">
        <v>971855.29</v>
      </c>
      <c r="H233" s="71">
        <v>1494000.49</v>
      </c>
      <c r="I233" s="71"/>
    </row>
    <row r="234" spans="1:9" ht="45" x14ac:dyDescent="0.2">
      <c r="A234" s="91" t="s">
        <v>541</v>
      </c>
      <c r="B234" s="92" t="s">
        <v>129</v>
      </c>
      <c r="C234" s="93" t="s">
        <v>542</v>
      </c>
      <c r="D234" s="71">
        <v>2449248.4</v>
      </c>
      <c r="E234" s="71"/>
      <c r="F234" s="71">
        <f t="shared" si="5"/>
        <v>2449248.4</v>
      </c>
      <c r="G234" s="71">
        <v>955247.91</v>
      </c>
      <c r="H234" s="71">
        <v>1494000.49</v>
      </c>
      <c r="I234" s="71"/>
    </row>
    <row r="235" spans="1:9" ht="33.75" x14ac:dyDescent="0.2">
      <c r="A235" s="91" t="s">
        <v>543</v>
      </c>
      <c r="B235" s="92" t="s">
        <v>129</v>
      </c>
      <c r="C235" s="93" t="s">
        <v>544</v>
      </c>
      <c r="D235" s="71">
        <v>16607.38</v>
      </c>
      <c r="E235" s="71"/>
      <c r="F235" s="71">
        <f t="shared" si="5"/>
        <v>16607.38</v>
      </c>
      <c r="G235" s="71">
        <v>16607.38</v>
      </c>
      <c r="H235" s="71"/>
      <c r="I235" s="71"/>
    </row>
    <row r="236" spans="1:9" ht="22.5" x14ac:dyDescent="0.2">
      <c r="A236" s="91" t="s">
        <v>545</v>
      </c>
      <c r="B236" s="92" t="s">
        <v>129</v>
      </c>
      <c r="C236" s="93" t="s">
        <v>546</v>
      </c>
      <c r="D236" s="71">
        <v>1078816.24</v>
      </c>
      <c r="E236" s="71">
        <v>1076419.81</v>
      </c>
      <c r="F236" s="71">
        <f t="shared" si="5"/>
        <v>2573</v>
      </c>
      <c r="G236" s="71"/>
      <c r="H236" s="71">
        <v>2573</v>
      </c>
      <c r="I236" s="71"/>
    </row>
    <row r="237" spans="1:9" ht="33.75" x14ac:dyDescent="0.2">
      <c r="A237" s="91" t="s">
        <v>547</v>
      </c>
      <c r="B237" s="92" t="s">
        <v>129</v>
      </c>
      <c r="C237" s="93" t="s">
        <v>548</v>
      </c>
      <c r="D237" s="71">
        <v>1076243.24</v>
      </c>
      <c r="E237" s="71">
        <v>1076419.81</v>
      </c>
      <c r="F237" s="71">
        <f t="shared" si="5"/>
        <v>0</v>
      </c>
      <c r="G237" s="71"/>
      <c r="H237" s="71"/>
      <c r="I237" s="71"/>
    </row>
    <row r="238" spans="1:9" ht="33.75" x14ac:dyDescent="0.2">
      <c r="A238" s="91" t="s">
        <v>549</v>
      </c>
      <c r="B238" s="92" t="s">
        <v>129</v>
      </c>
      <c r="C238" s="93" t="s">
        <v>550</v>
      </c>
      <c r="D238" s="71">
        <v>2573</v>
      </c>
      <c r="E238" s="71"/>
      <c r="F238" s="71">
        <f t="shared" si="5"/>
        <v>2573</v>
      </c>
      <c r="G238" s="71"/>
      <c r="H238" s="71">
        <v>2573</v>
      </c>
      <c r="I238" s="71"/>
    </row>
    <row r="239" spans="1:9" ht="56.25" x14ac:dyDescent="0.2">
      <c r="A239" s="91" t="s">
        <v>551</v>
      </c>
      <c r="B239" s="92" t="s">
        <v>129</v>
      </c>
      <c r="C239" s="93" t="s">
        <v>552</v>
      </c>
      <c r="D239" s="71"/>
      <c r="E239" s="71"/>
      <c r="F239" s="71">
        <f t="shared" si="5"/>
        <v>0</v>
      </c>
      <c r="G239" s="71"/>
      <c r="H239" s="71"/>
      <c r="I239" s="71"/>
    </row>
    <row r="240" spans="1:9" ht="67.5" x14ac:dyDescent="0.2">
      <c r="A240" s="91" t="s">
        <v>553</v>
      </c>
      <c r="B240" s="92" t="s">
        <v>129</v>
      </c>
      <c r="C240" s="93" t="s">
        <v>554</v>
      </c>
      <c r="D240" s="71"/>
      <c r="E240" s="71"/>
      <c r="F240" s="71">
        <f t="shared" si="5"/>
        <v>0</v>
      </c>
      <c r="G240" s="71"/>
      <c r="H240" s="71"/>
      <c r="I240" s="71"/>
    </row>
    <row r="241" spans="1:9" ht="33.75" x14ac:dyDescent="0.2">
      <c r="A241" s="91" t="s">
        <v>555</v>
      </c>
      <c r="B241" s="92" t="s">
        <v>129</v>
      </c>
      <c r="C241" s="93" t="s">
        <v>556</v>
      </c>
      <c r="D241" s="71"/>
      <c r="E241" s="71"/>
      <c r="F241" s="71">
        <f t="shared" si="5"/>
        <v>0</v>
      </c>
      <c r="G241" s="71"/>
      <c r="H241" s="71"/>
      <c r="I241" s="71"/>
    </row>
    <row r="242" spans="1:9" ht="56.25" x14ac:dyDescent="0.2">
      <c r="A242" s="91" t="s">
        <v>557</v>
      </c>
      <c r="B242" s="92" t="s">
        <v>129</v>
      </c>
      <c r="C242" s="93" t="s">
        <v>558</v>
      </c>
      <c r="D242" s="71"/>
      <c r="E242" s="71"/>
      <c r="F242" s="71">
        <f t="shared" si="5"/>
        <v>0</v>
      </c>
      <c r="G242" s="71"/>
      <c r="H242" s="71"/>
      <c r="I242" s="71"/>
    </row>
    <row r="243" spans="1:9" ht="22.5" x14ac:dyDescent="0.2">
      <c r="A243" s="91" t="s">
        <v>559</v>
      </c>
      <c r="B243" s="92" t="s">
        <v>129</v>
      </c>
      <c r="C243" s="93" t="s">
        <v>560</v>
      </c>
      <c r="D243" s="71">
        <v>89141.2</v>
      </c>
      <c r="E243" s="71">
        <v>37602.65</v>
      </c>
      <c r="F243" s="71">
        <f t="shared" si="5"/>
        <v>51538.55</v>
      </c>
      <c r="G243" s="71"/>
      <c r="H243" s="71">
        <v>26821.86</v>
      </c>
      <c r="I243" s="71">
        <v>24716.69</v>
      </c>
    </row>
    <row r="244" spans="1:9" ht="45" x14ac:dyDescent="0.2">
      <c r="A244" s="91" t="s">
        <v>561</v>
      </c>
      <c r="B244" s="92" t="s">
        <v>129</v>
      </c>
      <c r="C244" s="93" t="s">
        <v>562</v>
      </c>
      <c r="D244" s="71">
        <v>37602.65</v>
      </c>
      <c r="E244" s="71">
        <v>37602.65</v>
      </c>
      <c r="F244" s="71">
        <f t="shared" si="5"/>
        <v>0</v>
      </c>
      <c r="G244" s="71"/>
      <c r="H244" s="71"/>
      <c r="I244" s="71"/>
    </row>
    <row r="245" spans="1:9" ht="56.25" x14ac:dyDescent="0.2">
      <c r="A245" s="91" t="s">
        <v>563</v>
      </c>
      <c r="B245" s="92" t="s">
        <v>129</v>
      </c>
      <c r="C245" s="93" t="s">
        <v>564</v>
      </c>
      <c r="D245" s="71">
        <v>37602.65</v>
      </c>
      <c r="E245" s="71">
        <v>37602.65</v>
      </c>
      <c r="F245" s="71">
        <f t="shared" si="5"/>
        <v>0</v>
      </c>
      <c r="G245" s="71"/>
      <c r="H245" s="71"/>
      <c r="I245" s="71"/>
    </row>
    <row r="246" spans="1:9" ht="45" x14ac:dyDescent="0.2">
      <c r="A246" s="91" t="s">
        <v>565</v>
      </c>
      <c r="B246" s="92" t="s">
        <v>129</v>
      </c>
      <c r="C246" s="93" t="s">
        <v>566</v>
      </c>
      <c r="D246" s="71">
        <v>26821.86</v>
      </c>
      <c r="E246" s="71"/>
      <c r="F246" s="71">
        <f t="shared" si="5"/>
        <v>26821.86</v>
      </c>
      <c r="G246" s="71"/>
      <c r="H246" s="71">
        <v>26821.86</v>
      </c>
      <c r="I246" s="71"/>
    </row>
    <row r="247" spans="1:9" ht="33.75" x14ac:dyDescent="0.2">
      <c r="A247" s="91" t="s">
        <v>567</v>
      </c>
      <c r="B247" s="92" t="s">
        <v>129</v>
      </c>
      <c r="C247" s="93" t="s">
        <v>568</v>
      </c>
      <c r="D247" s="71">
        <v>24716.69</v>
      </c>
      <c r="E247" s="71"/>
      <c r="F247" s="71">
        <f t="shared" si="5"/>
        <v>24716.69</v>
      </c>
      <c r="G247" s="71"/>
      <c r="H247" s="71"/>
      <c r="I247" s="71">
        <v>24716.69</v>
      </c>
    </row>
    <row r="248" spans="1:9" ht="56.25" x14ac:dyDescent="0.2">
      <c r="A248" s="91" t="s">
        <v>569</v>
      </c>
      <c r="B248" s="92" t="s">
        <v>129</v>
      </c>
      <c r="C248" s="93" t="s">
        <v>570</v>
      </c>
      <c r="D248" s="71">
        <v>23687.3</v>
      </c>
      <c r="E248" s="71"/>
      <c r="F248" s="71">
        <f t="shared" si="5"/>
        <v>23687.3</v>
      </c>
      <c r="G248" s="71"/>
      <c r="H248" s="71">
        <v>23687.3</v>
      </c>
      <c r="I248" s="71"/>
    </row>
    <row r="249" spans="1:9" ht="56.25" x14ac:dyDescent="0.2">
      <c r="A249" s="91" t="s">
        <v>571</v>
      </c>
      <c r="B249" s="92" t="s">
        <v>129</v>
      </c>
      <c r="C249" s="93" t="s">
        <v>572</v>
      </c>
      <c r="D249" s="71">
        <v>24716.69</v>
      </c>
      <c r="E249" s="71"/>
      <c r="F249" s="71">
        <f t="shared" si="5"/>
        <v>24716.69</v>
      </c>
      <c r="G249" s="71"/>
      <c r="H249" s="71"/>
      <c r="I249" s="71">
        <v>24716.69</v>
      </c>
    </row>
    <row r="250" spans="1:9" ht="45" x14ac:dyDescent="0.2">
      <c r="A250" s="91" t="s">
        <v>573</v>
      </c>
      <c r="B250" s="92" t="s">
        <v>129</v>
      </c>
      <c r="C250" s="93" t="s">
        <v>574</v>
      </c>
      <c r="D250" s="71">
        <v>3134.56</v>
      </c>
      <c r="E250" s="71"/>
      <c r="F250" s="71">
        <f t="shared" si="5"/>
        <v>3134.56</v>
      </c>
      <c r="G250" s="71"/>
      <c r="H250" s="71">
        <v>3134.56</v>
      </c>
      <c r="I250" s="71"/>
    </row>
    <row r="251" spans="1:9" ht="90" x14ac:dyDescent="0.2">
      <c r="A251" s="91" t="s">
        <v>575</v>
      </c>
      <c r="B251" s="92" t="s">
        <v>129</v>
      </c>
      <c r="C251" s="93" t="s">
        <v>576</v>
      </c>
      <c r="D251" s="71">
        <v>8468837.1500000004</v>
      </c>
      <c r="E251" s="71">
        <v>140470.67000000001</v>
      </c>
      <c r="F251" s="71">
        <f t="shared" si="5"/>
        <v>8328366.4800000004</v>
      </c>
      <c r="G251" s="71">
        <v>7346433.25</v>
      </c>
      <c r="H251" s="71">
        <v>981933.23</v>
      </c>
      <c r="I251" s="71"/>
    </row>
    <row r="252" spans="1:9" ht="22.5" x14ac:dyDescent="0.2">
      <c r="A252" s="91" t="s">
        <v>577</v>
      </c>
      <c r="B252" s="92" t="s">
        <v>129</v>
      </c>
      <c r="C252" s="93" t="s">
        <v>578</v>
      </c>
      <c r="D252" s="71">
        <v>978000</v>
      </c>
      <c r="E252" s="71"/>
      <c r="F252" s="71">
        <f t="shared" si="5"/>
        <v>978000</v>
      </c>
      <c r="G252" s="71">
        <v>889300</v>
      </c>
      <c r="H252" s="71">
        <v>88700</v>
      </c>
      <c r="I252" s="71"/>
    </row>
    <row r="253" spans="1:9" ht="33.75" x14ac:dyDescent="0.2">
      <c r="A253" s="91" t="s">
        <v>579</v>
      </c>
      <c r="B253" s="92" t="s">
        <v>129</v>
      </c>
      <c r="C253" s="93" t="s">
        <v>580</v>
      </c>
      <c r="D253" s="71">
        <v>38300</v>
      </c>
      <c r="E253" s="71"/>
      <c r="F253" s="71">
        <f t="shared" si="5"/>
        <v>38300</v>
      </c>
      <c r="G253" s="71">
        <v>38300</v>
      </c>
      <c r="H253" s="71"/>
      <c r="I253" s="71"/>
    </row>
    <row r="254" spans="1:9" ht="33.75" x14ac:dyDescent="0.2">
      <c r="A254" s="91" t="s">
        <v>581</v>
      </c>
      <c r="B254" s="92" t="s">
        <v>129</v>
      </c>
      <c r="C254" s="93" t="s">
        <v>582</v>
      </c>
      <c r="D254" s="71">
        <v>1426766.16</v>
      </c>
      <c r="E254" s="71"/>
      <c r="F254" s="71">
        <f t="shared" si="5"/>
        <v>1426766.16</v>
      </c>
      <c r="G254" s="71">
        <v>1333766.1599999999</v>
      </c>
      <c r="H254" s="71">
        <v>93000</v>
      </c>
      <c r="I254" s="71"/>
    </row>
    <row r="255" spans="1:9" ht="22.5" x14ac:dyDescent="0.2">
      <c r="A255" s="91" t="s">
        <v>583</v>
      </c>
      <c r="B255" s="92" t="s">
        <v>129</v>
      </c>
      <c r="C255" s="93" t="s">
        <v>584</v>
      </c>
      <c r="D255" s="71">
        <v>2929309.53</v>
      </c>
      <c r="E255" s="71"/>
      <c r="F255" s="71">
        <f t="shared" si="5"/>
        <v>2929309.53</v>
      </c>
      <c r="G255" s="71">
        <v>2845309.53</v>
      </c>
      <c r="H255" s="71">
        <v>84000</v>
      </c>
      <c r="I255" s="71"/>
    </row>
    <row r="256" spans="1:9" ht="22.5" x14ac:dyDescent="0.2">
      <c r="A256" s="91" t="s">
        <v>585</v>
      </c>
      <c r="B256" s="92" t="s">
        <v>129</v>
      </c>
      <c r="C256" s="93" t="s">
        <v>586</v>
      </c>
      <c r="D256" s="71">
        <v>2955990.79</v>
      </c>
      <c r="E256" s="71"/>
      <c r="F256" s="71">
        <f t="shared" si="5"/>
        <v>2955990.79</v>
      </c>
      <c r="G256" s="71">
        <v>2239757.56</v>
      </c>
      <c r="H256" s="71">
        <v>716233.23</v>
      </c>
      <c r="I256" s="71"/>
    </row>
    <row r="257" spans="1:9" ht="22.5" x14ac:dyDescent="0.2">
      <c r="A257" s="91" t="s">
        <v>587</v>
      </c>
      <c r="B257" s="92" t="s">
        <v>129</v>
      </c>
      <c r="C257" s="93" t="s">
        <v>588</v>
      </c>
      <c r="D257" s="71">
        <v>140470.67000000001</v>
      </c>
      <c r="E257" s="71">
        <v>140470.67000000001</v>
      </c>
      <c r="F257" s="71">
        <f t="shared" si="5"/>
        <v>0</v>
      </c>
      <c r="G257" s="71"/>
      <c r="H257" s="71"/>
      <c r="I257" s="71"/>
    </row>
    <row r="258" spans="1:9" ht="56.25" x14ac:dyDescent="0.2">
      <c r="A258" s="91" t="s">
        <v>589</v>
      </c>
      <c r="B258" s="92" t="s">
        <v>129</v>
      </c>
      <c r="C258" s="93" t="s">
        <v>590</v>
      </c>
      <c r="D258" s="71">
        <v>140470.67000000001</v>
      </c>
      <c r="E258" s="71">
        <v>140470.67000000001</v>
      </c>
      <c r="F258" s="71">
        <f t="shared" si="5"/>
        <v>0</v>
      </c>
      <c r="G258" s="71"/>
      <c r="H258" s="71"/>
      <c r="I258" s="71"/>
    </row>
    <row r="259" spans="1:9" ht="22.5" x14ac:dyDescent="0.2">
      <c r="A259" s="91" t="s">
        <v>591</v>
      </c>
      <c r="B259" s="92" t="s">
        <v>129</v>
      </c>
      <c r="C259" s="93" t="s">
        <v>592</v>
      </c>
      <c r="D259" s="71">
        <v>330267.48</v>
      </c>
      <c r="E259" s="71">
        <v>330267.48</v>
      </c>
      <c r="F259" s="71">
        <f t="shared" si="5"/>
        <v>0</v>
      </c>
      <c r="G259" s="71"/>
      <c r="H259" s="71"/>
      <c r="I259" s="71"/>
    </row>
    <row r="260" spans="1:9" ht="33.75" x14ac:dyDescent="0.2">
      <c r="A260" s="91" t="s">
        <v>593</v>
      </c>
      <c r="B260" s="92" t="s">
        <v>129</v>
      </c>
      <c r="C260" s="93" t="s">
        <v>594</v>
      </c>
      <c r="D260" s="71">
        <v>2948290.72</v>
      </c>
      <c r="E260" s="71">
        <v>2948290.72</v>
      </c>
      <c r="F260" s="71">
        <f t="shared" si="5"/>
        <v>0</v>
      </c>
      <c r="G260" s="71"/>
      <c r="H260" s="71"/>
      <c r="I260" s="71"/>
    </row>
    <row r="261" spans="1:9" ht="45" x14ac:dyDescent="0.2">
      <c r="A261" s="91" t="s">
        <v>595</v>
      </c>
      <c r="B261" s="92" t="s">
        <v>129</v>
      </c>
      <c r="C261" s="93" t="s">
        <v>596</v>
      </c>
      <c r="D261" s="71">
        <v>8408630.4199999999</v>
      </c>
      <c r="E261" s="71"/>
      <c r="F261" s="71">
        <f t="shared" si="5"/>
        <v>8408630.4199999999</v>
      </c>
      <c r="G261" s="71">
        <v>7297911.2300000004</v>
      </c>
      <c r="H261" s="71">
        <v>1110719.19</v>
      </c>
      <c r="I261" s="71"/>
    </row>
    <row r="262" spans="1:9" ht="22.5" x14ac:dyDescent="0.2">
      <c r="A262" s="91" t="s">
        <v>597</v>
      </c>
      <c r="B262" s="92" t="s">
        <v>129</v>
      </c>
      <c r="C262" s="93" t="s">
        <v>598</v>
      </c>
      <c r="D262" s="71">
        <v>186604503.25999999</v>
      </c>
      <c r="E262" s="71">
        <v>186326403.25999999</v>
      </c>
      <c r="F262" s="71">
        <f t="shared" ref="F262:F295" si="6">G262+H262+I262</f>
        <v>278100</v>
      </c>
      <c r="G262" s="71">
        <v>210000</v>
      </c>
      <c r="H262" s="71">
        <v>68100</v>
      </c>
      <c r="I262" s="71"/>
    </row>
    <row r="263" spans="1:9" ht="33.75" x14ac:dyDescent="0.2">
      <c r="A263" s="91" t="s">
        <v>599</v>
      </c>
      <c r="B263" s="92" t="s">
        <v>129</v>
      </c>
      <c r="C263" s="93" t="s">
        <v>600</v>
      </c>
      <c r="D263" s="71">
        <v>186326403.25999999</v>
      </c>
      <c r="E263" s="71">
        <v>186326403.25999999</v>
      </c>
      <c r="F263" s="71">
        <f t="shared" si="6"/>
        <v>0</v>
      </c>
      <c r="G263" s="71"/>
      <c r="H263" s="71"/>
      <c r="I263" s="71"/>
    </row>
    <row r="264" spans="1:9" ht="22.5" x14ac:dyDescent="0.2">
      <c r="A264" s="91" t="s">
        <v>601</v>
      </c>
      <c r="B264" s="92" t="s">
        <v>129</v>
      </c>
      <c r="C264" s="93" t="s">
        <v>602</v>
      </c>
      <c r="D264" s="71">
        <v>278100</v>
      </c>
      <c r="E264" s="71"/>
      <c r="F264" s="71">
        <f t="shared" si="6"/>
        <v>278100</v>
      </c>
      <c r="G264" s="71">
        <v>210000</v>
      </c>
      <c r="H264" s="71">
        <v>68100</v>
      </c>
      <c r="I264" s="71"/>
    </row>
    <row r="265" spans="1:9" ht="33.75" x14ac:dyDescent="0.2">
      <c r="A265" s="91" t="s">
        <v>603</v>
      </c>
      <c r="B265" s="92" t="s">
        <v>129</v>
      </c>
      <c r="C265" s="93" t="s">
        <v>604</v>
      </c>
      <c r="D265" s="71">
        <v>1124014.76</v>
      </c>
      <c r="E265" s="71">
        <v>1041549.76</v>
      </c>
      <c r="F265" s="71">
        <f t="shared" si="6"/>
        <v>82465</v>
      </c>
      <c r="G265" s="71"/>
      <c r="H265" s="71">
        <v>82465</v>
      </c>
      <c r="I265" s="71"/>
    </row>
    <row r="266" spans="1:9" ht="45" x14ac:dyDescent="0.2">
      <c r="A266" s="91" t="s">
        <v>605</v>
      </c>
      <c r="B266" s="92" t="s">
        <v>129</v>
      </c>
      <c r="C266" s="93" t="s">
        <v>606</v>
      </c>
      <c r="D266" s="71">
        <v>1041549.76</v>
      </c>
      <c r="E266" s="71">
        <v>1041549.76</v>
      </c>
      <c r="F266" s="71">
        <f t="shared" si="6"/>
        <v>0</v>
      </c>
      <c r="G266" s="71"/>
      <c r="H266" s="71"/>
      <c r="I266" s="71"/>
    </row>
    <row r="267" spans="1:9" ht="45" x14ac:dyDescent="0.2">
      <c r="A267" s="91" t="s">
        <v>607</v>
      </c>
      <c r="B267" s="92" t="s">
        <v>129</v>
      </c>
      <c r="C267" s="93" t="s">
        <v>608</v>
      </c>
      <c r="D267" s="71">
        <v>82465</v>
      </c>
      <c r="E267" s="71"/>
      <c r="F267" s="71">
        <f t="shared" si="6"/>
        <v>82465</v>
      </c>
      <c r="G267" s="71"/>
      <c r="H267" s="71">
        <v>82465</v>
      </c>
      <c r="I267" s="71"/>
    </row>
    <row r="268" spans="1:9" ht="56.25" x14ac:dyDescent="0.2">
      <c r="A268" s="91" t="s">
        <v>609</v>
      </c>
      <c r="B268" s="92" t="s">
        <v>129</v>
      </c>
      <c r="C268" s="93" t="s">
        <v>610</v>
      </c>
      <c r="D268" s="71"/>
      <c r="E268" s="71"/>
      <c r="F268" s="71">
        <f t="shared" si="6"/>
        <v>0</v>
      </c>
      <c r="G268" s="71"/>
      <c r="H268" s="71"/>
      <c r="I268" s="71"/>
    </row>
    <row r="269" spans="1:9" ht="45" x14ac:dyDescent="0.2">
      <c r="A269" s="91" t="s">
        <v>611</v>
      </c>
      <c r="B269" s="92" t="s">
        <v>129</v>
      </c>
      <c r="C269" s="93" t="s">
        <v>612</v>
      </c>
      <c r="D269" s="71">
        <v>636456.86</v>
      </c>
      <c r="E269" s="71">
        <v>53000</v>
      </c>
      <c r="F269" s="71">
        <f t="shared" si="6"/>
        <v>583456.86</v>
      </c>
      <c r="G269" s="71">
        <v>45000</v>
      </c>
      <c r="H269" s="71">
        <v>258000</v>
      </c>
      <c r="I269" s="71">
        <v>280456.86</v>
      </c>
    </row>
    <row r="270" spans="1:9" ht="45" x14ac:dyDescent="0.2">
      <c r="A270" s="91" t="s">
        <v>613</v>
      </c>
      <c r="B270" s="92" t="s">
        <v>129</v>
      </c>
      <c r="C270" s="93" t="s">
        <v>614</v>
      </c>
      <c r="D270" s="71">
        <v>53000</v>
      </c>
      <c r="E270" s="71">
        <v>53000</v>
      </c>
      <c r="F270" s="71">
        <f t="shared" si="6"/>
        <v>0</v>
      </c>
      <c r="G270" s="71"/>
      <c r="H270" s="71"/>
      <c r="I270" s="71"/>
    </row>
    <row r="271" spans="1:9" ht="45" x14ac:dyDescent="0.2">
      <c r="A271" s="91" t="s">
        <v>615</v>
      </c>
      <c r="B271" s="92" t="s">
        <v>129</v>
      </c>
      <c r="C271" s="93" t="s">
        <v>616</v>
      </c>
      <c r="D271" s="71">
        <v>45000</v>
      </c>
      <c r="E271" s="71"/>
      <c r="F271" s="71">
        <f t="shared" si="6"/>
        <v>45000</v>
      </c>
      <c r="G271" s="71">
        <v>45000</v>
      </c>
      <c r="H271" s="71"/>
      <c r="I271" s="71"/>
    </row>
    <row r="272" spans="1:9" ht="45" x14ac:dyDescent="0.2">
      <c r="A272" s="91" t="s">
        <v>617</v>
      </c>
      <c r="B272" s="92" t="s">
        <v>129</v>
      </c>
      <c r="C272" s="93" t="s">
        <v>618</v>
      </c>
      <c r="D272" s="71">
        <v>258000</v>
      </c>
      <c r="E272" s="71"/>
      <c r="F272" s="71">
        <f t="shared" si="6"/>
        <v>258000</v>
      </c>
      <c r="G272" s="71"/>
      <c r="H272" s="71">
        <v>258000</v>
      </c>
      <c r="I272" s="71"/>
    </row>
    <row r="273" spans="1:9" ht="45" x14ac:dyDescent="0.2">
      <c r="A273" s="91" t="s">
        <v>619</v>
      </c>
      <c r="B273" s="92" t="s">
        <v>129</v>
      </c>
      <c r="C273" s="93" t="s">
        <v>620</v>
      </c>
      <c r="D273" s="71">
        <v>280456.86</v>
      </c>
      <c r="E273" s="71"/>
      <c r="F273" s="71">
        <f t="shared" si="6"/>
        <v>280456.86</v>
      </c>
      <c r="G273" s="71"/>
      <c r="H273" s="71"/>
      <c r="I273" s="71">
        <v>280456.86</v>
      </c>
    </row>
    <row r="274" spans="1:9" ht="33.75" x14ac:dyDescent="0.2">
      <c r="A274" s="91" t="s">
        <v>621</v>
      </c>
      <c r="B274" s="92" t="s">
        <v>129</v>
      </c>
      <c r="C274" s="93" t="s">
        <v>622</v>
      </c>
      <c r="D274" s="71">
        <v>791200</v>
      </c>
      <c r="E274" s="71"/>
      <c r="F274" s="71">
        <f t="shared" si="6"/>
        <v>791200</v>
      </c>
      <c r="G274" s="71">
        <v>771200</v>
      </c>
      <c r="H274" s="71">
        <v>20000</v>
      </c>
      <c r="I274" s="71"/>
    </row>
    <row r="275" spans="1:9" ht="56.25" x14ac:dyDescent="0.2">
      <c r="A275" s="91" t="s">
        <v>623</v>
      </c>
      <c r="B275" s="92" t="s">
        <v>129</v>
      </c>
      <c r="C275" s="93" t="s">
        <v>624</v>
      </c>
      <c r="D275" s="71">
        <v>1083745.5900000001</v>
      </c>
      <c r="E275" s="71"/>
      <c r="F275" s="71">
        <f t="shared" si="6"/>
        <v>1083745.5899999999</v>
      </c>
      <c r="G275" s="71">
        <v>751112.19</v>
      </c>
      <c r="H275" s="71">
        <v>332633.40000000002</v>
      </c>
      <c r="I275" s="71"/>
    </row>
    <row r="276" spans="1:9" ht="33.75" x14ac:dyDescent="0.2">
      <c r="A276" s="91" t="s">
        <v>625</v>
      </c>
      <c r="B276" s="92" t="s">
        <v>129</v>
      </c>
      <c r="C276" s="93" t="s">
        <v>626</v>
      </c>
      <c r="D276" s="71">
        <v>1415243.68</v>
      </c>
      <c r="E276" s="71"/>
      <c r="F276" s="71">
        <f t="shared" si="6"/>
        <v>1415243.68</v>
      </c>
      <c r="G276" s="71">
        <v>1415243.68</v>
      </c>
      <c r="H276" s="71"/>
      <c r="I276" s="71"/>
    </row>
    <row r="277" spans="1:9" ht="33.75" x14ac:dyDescent="0.2">
      <c r="A277" s="91" t="s">
        <v>627</v>
      </c>
      <c r="B277" s="92" t="s">
        <v>129</v>
      </c>
      <c r="C277" s="93" t="s">
        <v>628</v>
      </c>
      <c r="D277" s="71">
        <v>6454760.2999999998</v>
      </c>
      <c r="E277" s="71"/>
      <c r="F277" s="71">
        <f t="shared" si="6"/>
        <v>6454760.2999999998</v>
      </c>
      <c r="G277" s="71">
        <v>5866257.21</v>
      </c>
      <c r="H277" s="71"/>
      <c r="I277" s="71">
        <v>588503.09</v>
      </c>
    </row>
    <row r="278" spans="1:9" ht="45" x14ac:dyDescent="0.2">
      <c r="A278" s="91" t="s">
        <v>629</v>
      </c>
      <c r="B278" s="92" t="s">
        <v>129</v>
      </c>
      <c r="C278" s="93" t="s">
        <v>630</v>
      </c>
      <c r="D278" s="71">
        <v>5866257.21</v>
      </c>
      <c r="E278" s="71"/>
      <c r="F278" s="71">
        <f t="shared" si="6"/>
        <v>5866257.21</v>
      </c>
      <c r="G278" s="71">
        <v>5866257.21</v>
      </c>
      <c r="H278" s="71"/>
      <c r="I278" s="71"/>
    </row>
    <row r="279" spans="1:9" ht="45" x14ac:dyDescent="0.2">
      <c r="A279" s="91" t="s">
        <v>631</v>
      </c>
      <c r="B279" s="92" t="s">
        <v>129</v>
      </c>
      <c r="C279" s="93" t="s">
        <v>632</v>
      </c>
      <c r="D279" s="71">
        <v>588503.09</v>
      </c>
      <c r="E279" s="71"/>
      <c r="F279" s="71">
        <f t="shared" si="6"/>
        <v>588503.09</v>
      </c>
      <c r="G279" s="71"/>
      <c r="H279" s="71"/>
      <c r="I279" s="71">
        <v>588503.09</v>
      </c>
    </row>
    <row r="280" spans="1:9" ht="22.5" x14ac:dyDescent="0.2">
      <c r="A280" s="91" t="s">
        <v>633</v>
      </c>
      <c r="B280" s="92" t="s">
        <v>129</v>
      </c>
      <c r="C280" s="93" t="s">
        <v>634</v>
      </c>
      <c r="D280" s="71">
        <v>38583124.43</v>
      </c>
      <c r="E280" s="71">
        <v>11265072.300000001</v>
      </c>
      <c r="F280" s="71">
        <f t="shared" si="6"/>
        <v>27318052.129999999</v>
      </c>
      <c r="G280" s="71">
        <v>18218453.07</v>
      </c>
      <c r="H280" s="71">
        <v>9082348.9000000004</v>
      </c>
      <c r="I280" s="71">
        <v>17250.16</v>
      </c>
    </row>
    <row r="281" spans="1:9" ht="33.75" x14ac:dyDescent="0.2">
      <c r="A281" s="91" t="s">
        <v>635</v>
      </c>
      <c r="B281" s="92" t="s">
        <v>129</v>
      </c>
      <c r="C281" s="93" t="s">
        <v>636</v>
      </c>
      <c r="D281" s="71">
        <v>11265072.300000001</v>
      </c>
      <c r="E281" s="71">
        <v>11265072.300000001</v>
      </c>
      <c r="F281" s="71">
        <f t="shared" si="6"/>
        <v>0</v>
      </c>
      <c r="G281" s="71"/>
      <c r="H281" s="71"/>
      <c r="I281" s="71"/>
    </row>
    <row r="282" spans="1:9" ht="33.75" x14ac:dyDescent="0.2">
      <c r="A282" s="91" t="s">
        <v>637</v>
      </c>
      <c r="B282" s="92" t="s">
        <v>129</v>
      </c>
      <c r="C282" s="93" t="s">
        <v>638</v>
      </c>
      <c r="D282" s="71">
        <v>18218453.07</v>
      </c>
      <c r="E282" s="71"/>
      <c r="F282" s="71">
        <f t="shared" si="6"/>
        <v>18218453.07</v>
      </c>
      <c r="G282" s="71">
        <v>18218453.07</v>
      </c>
      <c r="H282" s="71"/>
      <c r="I282" s="71"/>
    </row>
    <row r="283" spans="1:9" ht="33.75" x14ac:dyDescent="0.2">
      <c r="A283" s="91" t="s">
        <v>639</v>
      </c>
      <c r="B283" s="92" t="s">
        <v>129</v>
      </c>
      <c r="C283" s="93" t="s">
        <v>640</v>
      </c>
      <c r="D283" s="71">
        <v>9082348.9000000004</v>
      </c>
      <c r="E283" s="71"/>
      <c r="F283" s="71">
        <f t="shared" si="6"/>
        <v>9082348.9000000004</v>
      </c>
      <c r="G283" s="71"/>
      <c r="H283" s="71">
        <v>9082348.9000000004</v>
      </c>
      <c r="I283" s="71"/>
    </row>
    <row r="284" spans="1:9" ht="33.75" x14ac:dyDescent="0.2">
      <c r="A284" s="91" t="s">
        <v>641</v>
      </c>
      <c r="B284" s="92" t="s">
        <v>129</v>
      </c>
      <c r="C284" s="93" t="s">
        <v>642</v>
      </c>
      <c r="D284" s="71">
        <v>17250.16</v>
      </c>
      <c r="E284" s="71"/>
      <c r="F284" s="71">
        <f t="shared" si="6"/>
        <v>17250.16</v>
      </c>
      <c r="G284" s="71"/>
      <c r="H284" s="71"/>
      <c r="I284" s="71">
        <v>17250.16</v>
      </c>
    </row>
    <row r="285" spans="1:9" ht="45" x14ac:dyDescent="0.2">
      <c r="A285" s="91" t="s">
        <v>643</v>
      </c>
      <c r="B285" s="92" t="s">
        <v>129</v>
      </c>
      <c r="C285" s="93" t="s">
        <v>644</v>
      </c>
      <c r="D285" s="71"/>
      <c r="E285" s="71"/>
      <c r="F285" s="71">
        <f t="shared" si="6"/>
        <v>0</v>
      </c>
      <c r="G285" s="71"/>
      <c r="H285" s="71"/>
      <c r="I285" s="71"/>
    </row>
    <row r="286" spans="1:9" x14ac:dyDescent="0.2">
      <c r="A286" s="82" t="s">
        <v>645</v>
      </c>
      <c r="B286" s="83" t="s">
        <v>129</v>
      </c>
      <c r="C286" s="84" t="s">
        <v>116</v>
      </c>
      <c r="D286" s="85">
        <v>6276249.1900000004</v>
      </c>
      <c r="E286" s="85">
        <v>5129559.37</v>
      </c>
      <c r="F286" s="85">
        <f t="shared" si="6"/>
        <v>1146689.8199999998</v>
      </c>
      <c r="G286" s="85">
        <v>-339141.46</v>
      </c>
      <c r="H286" s="85">
        <v>-156925.42000000001</v>
      </c>
      <c r="I286" s="85">
        <v>1642756.7</v>
      </c>
    </row>
    <row r="287" spans="1:9" x14ac:dyDescent="0.2">
      <c r="A287" s="91" t="s">
        <v>646</v>
      </c>
      <c r="B287" s="92" t="s">
        <v>129</v>
      </c>
      <c r="C287" s="93" t="s">
        <v>647</v>
      </c>
      <c r="D287" s="71">
        <v>-478039.96</v>
      </c>
      <c r="E287" s="71">
        <v>-38833.42</v>
      </c>
      <c r="F287" s="71">
        <f t="shared" si="6"/>
        <v>-439206.54000000004</v>
      </c>
      <c r="G287" s="71">
        <v>-339141.46</v>
      </c>
      <c r="H287" s="71">
        <v>-134700.42000000001</v>
      </c>
      <c r="I287" s="71">
        <v>34635.339999999997</v>
      </c>
    </row>
    <row r="288" spans="1:9" ht="22.5" x14ac:dyDescent="0.2">
      <c r="A288" s="91" t="s">
        <v>648</v>
      </c>
      <c r="B288" s="92" t="s">
        <v>129</v>
      </c>
      <c r="C288" s="93" t="s">
        <v>649</v>
      </c>
      <c r="D288" s="71">
        <v>-38833.42</v>
      </c>
      <c r="E288" s="71">
        <v>-38833.42</v>
      </c>
      <c r="F288" s="71">
        <f t="shared" si="6"/>
        <v>0</v>
      </c>
      <c r="G288" s="71"/>
      <c r="H288" s="71"/>
      <c r="I288" s="71"/>
    </row>
    <row r="289" spans="1:9" ht="22.5" x14ac:dyDescent="0.2">
      <c r="A289" s="91" t="s">
        <v>650</v>
      </c>
      <c r="B289" s="92" t="s">
        <v>129</v>
      </c>
      <c r="C289" s="93" t="s">
        <v>651</v>
      </c>
      <c r="D289" s="71">
        <v>-339141.46</v>
      </c>
      <c r="E289" s="71"/>
      <c r="F289" s="71">
        <f t="shared" si="6"/>
        <v>-339141.46</v>
      </c>
      <c r="G289" s="71">
        <v>-339141.46</v>
      </c>
      <c r="H289" s="71"/>
      <c r="I289" s="71"/>
    </row>
    <row r="290" spans="1:9" ht="22.5" x14ac:dyDescent="0.2">
      <c r="A290" s="91" t="s">
        <v>652</v>
      </c>
      <c r="B290" s="92" t="s">
        <v>129</v>
      </c>
      <c r="C290" s="93" t="s">
        <v>653</v>
      </c>
      <c r="D290" s="71">
        <v>-134700.42000000001</v>
      </c>
      <c r="E290" s="71"/>
      <c r="F290" s="71">
        <f t="shared" si="6"/>
        <v>-134700.42000000001</v>
      </c>
      <c r="G290" s="71"/>
      <c r="H290" s="71">
        <v>-134700.42000000001</v>
      </c>
      <c r="I290" s="71"/>
    </row>
    <row r="291" spans="1:9" ht="22.5" x14ac:dyDescent="0.2">
      <c r="A291" s="91" t="s">
        <v>654</v>
      </c>
      <c r="B291" s="92" t="s">
        <v>129</v>
      </c>
      <c r="C291" s="93" t="s">
        <v>655</v>
      </c>
      <c r="D291" s="71">
        <v>34635.339999999997</v>
      </c>
      <c r="E291" s="71"/>
      <c r="F291" s="71">
        <f t="shared" si="6"/>
        <v>34635.339999999997</v>
      </c>
      <c r="G291" s="71"/>
      <c r="H291" s="71"/>
      <c r="I291" s="71">
        <v>34635.339999999997</v>
      </c>
    </row>
    <row r="292" spans="1:9" x14ac:dyDescent="0.2">
      <c r="A292" s="91" t="s">
        <v>656</v>
      </c>
      <c r="B292" s="92" t="s">
        <v>129</v>
      </c>
      <c r="C292" s="93" t="s">
        <v>657</v>
      </c>
      <c r="D292" s="71">
        <v>6754289.1500000004</v>
      </c>
      <c r="E292" s="71">
        <v>5168392.79</v>
      </c>
      <c r="F292" s="71">
        <f t="shared" si="6"/>
        <v>1585896.36</v>
      </c>
      <c r="G292" s="71"/>
      <c r="H292" s="71">
        <v>-22225</v>
      </c>
      <c r="I292" s="71">
        <v>1608121.36</v>
      </c>
    </row>
    <row r="293" spans="1:9" ht="22.5" x14ac:dyDescent="0.2">
      <c r="A293" s="91" t="s">
        <v>658</v>
      </c>
      <c r="B293" s="92" t="s">
        <v>129</v>
      </c>
      <c r="C293" s="93" t="s">
        <v>659</v>
      </c>
      <c r="D293" s="71">
        <v>5168392.79</v>
      </c>
      <c r="E293" s="71">
        <v>5168392.79</v>
      </c>
      <c r="F293" s="71">
        <f t="shared" si="6"/>
        <v>0</v>
      </c>
      <c r="G293" s="71"/>
      <c r="H293" s="71"/>
      <c r="I293" s="71"/>
    </row>
    <row r="294" spans="1:9" ht="22.5" x14ac:dyDescent="0.2">
      <c r="A294" s="91" t="s">
        <v>660</v>
      </c>
      <c r="B294" s="92" t="s">
        <v>129</v>
      </c>
      <c r="C294" s="93" t="s">
        <v>661</v>
      </c>
      <c r="D294" s="71">
        <v>-22225</v>
      </c>
      <c r="E294" s="71"/>
      <c r="F294" s="71">
        <f t="shared" si="6"/>
        <v>-22225</v>
      </c>
      <c r="G294" s="71"/>
      <c r="H294" s="71">
        <v>-22225</v>
      </c>
      <c r="I294" s="71"/>
    </row>
    <row r="295" spans="1:9" ht="13.5" thickBot="1" x14ac:dyDescent="0.25">
      <c r="A295" s="91" t="s">
        <v>662</v>
      </c>
      <c r="B295" s="92" t="s">
        <v>129</v>
      </c>
      <c r="C295" s="93" t="s">
        <v>663</v>
      </c>
      <c r="D295" s="71">
        <v>1608121.36</v>
      </c>
      <c r="E295" s="71"/>
      <c r="F295" s="71">
        <f t="shared" si="6"/>
        <v>1608121.36</v>
      </c>
      <c r="G295" s="71"/>
      <c r="H295" s="71"/>
      <c r="I295" s="71">
        <v>1608121.36</v>
      </c>
    </row>
    <row r="296" spans="1:9" x14ac:dyDescent="0.2">
      <c r="A296" s="67"/>
      <c r="B296" s="94"/>
      <c r="C296" s="94"/>
      <c r="D296" s="95"/>
      <c r="E296" s="95"/>
      <c r="F296" s="95"/>
      <c r="G296" s="95"/>
      <c r="H296" s="95"/>
      <c r="I296" s="95"/>
    </row>
  </sheetData>
  <customSheetViews>
    <customSheetView guid="{F9C43FD6-8B12-4A92-AC93-AC8895EA71B0}" showPageBreaks="1" fitToPage="1" state="hidden">
      <selection activeCell="E29" sqref="E29"/>
      <pageMargins left="0.78700000000000003" right="0.39300000000000002" top="0.59" bottom="0.39300000000000002" header="0" footer="0"/>
      <pageSetup paperSize="9" scale="81" fitToHeight="0" orientation="landscape" r:id="rId1"/>
      <headerFooter>
        <oddFooter>&amp;L&amp;C&amp;R&amp;D СТР. &amp;P</oddFooter>
      </headerFooter>
    </customSheetView>
    <customSheetView guid="{3A959EA1-0BC8-4B41-A790-FDE15BCC03DB}" showPageBreaks="1" fitToPage="1" state="hidden">
      <selection activeCell="E29" sqref="E29"/>
      <pageMargins left="0.78700000000000003" right="0.39300000000000002" top="0.59" bottom="0.39300000000000002" header="0" footer="0"/>
      <pageSetup paperSize="9" scale="81" fitToHeight="0" orientation="landscape" r:id="rId2"/>
      <headerFooter>
        <oddFooter>&amp;L&amp;C&amp;R&amp;D СТР. &amp;P</oddFooter>
      </headerFooter>
    </customSheetView>
    <customSheetView guid="{CAEC1BA2-2730-443E-BFAE-73EC56939484}" showPageBreaks="1" fitToPage="1" state="hidden">
      <selection activeCell="E29" sqref="E29"/>
      <pageMargins left="0.78700000000000003" right="0.39300000000000002" top="0.59" bottom="0.39300000000000002" header="0" footer="0"/>
      <pageSetup paperSize="9" scale="81" fitToHeight="0" orientation="landscape" r:id="rId3"/>
      <headerFooter>
        <oddFooter>&amp;L&amp;C&amp;R&amp;D СТР. &amp;P</oddFooter>
      </headerFooter>
    </customSheetView>
    <customSheetView guid="{FD6E7E6A-3E61-4289-B8EE-F66D211CF904}" showPageBreaks="1" fitToPage="1" state="hidden">
      <selection activeCell="E29" sqref="E29"/>
      <pageMargins left="0.78700000000000003" right="0.39300000000000002" top="0.59" bottom="0.39300000000000002" header="0" footer="0"/>
      <pageSetup paperSize="9" scale="81" fitToHeight="0" orientation="landscape" r:id="rId4"/>
      <headerFooter>
        <oddFooter>&amp;L&amp;C&amp;R&amp;D СТР. &amp;P</oddFooter>
      </headerFooter>
    </customSheetView>
    <customSheetView guid="{CAC24411-03D6-40AF-B999-9C84214A1E1E}" showPageBreaks="1" fitToPage="1" state="hidden">
      <selection activeCell="E29" sqref="E29"/>
      <pageMargins left="0.78700000000000003" right="0.39300000000000002" top="0.59" bottom="0.39300000000000002" header="0" footer="0"/>
      <pageSetup paperSize="9" scale="81" fitToHeight="0" orientation="landscape" r:id="rId5"/>
      <headerFooter>
        <oddFooter>&amp;L&amp;C&amp;R&amp;D СТР. &amp;P</oddFooter>
      </headerFooter>
    </customSheetView>
    <customSheetView guid="{7367390D-1E90-46D2-959F-451AA58E2121}" showPageBreaks="1" fitToPage="1" state="hidden">
      <selection activeCell="E29" sqref="E29"/>
      <pageMargins left="0.78700000000000003" right="0.39300000000000002" top="0.59" bottom="0.39300000000000002" header="0" footer="0"/>
      <pageSetup paperSize="9" scale="81" fitToHeight="0" orientation="landscape" r:id="rId6"/>
      <headerFooter>
        <oddFooter>&amp;L&amp;C&amp;R&amp;D СТР. &amp;P</oddFooter>
      </headerFooter>
    </customSheetView>
    <customSheetView guid="{9521F190-013F-4F99-B8FF-BE2C2FEFEC16}" showPageBreaks="1" fitToPage="1" state="hidden">
      <selection activeCell="E29" sqref="E29"/>
      <pageMargins left="0.78700000000000003" right="0.39300000000000002" top="0.59" bottom="0.39300000000000002" header="0" footer="0"/>
      <pageSetup paperSize="9" scale="81" fitToHeight="0" orientation="landscape" r:id="rId7"/>
      <headerFooter>
        <oddFooter>&amp;L&amp;C&amp;R&amp;D СТР. &amp;P</oddFooter>
      </headerFooter>
    </customSheetView>
  </customSheetViews>
  <mergeCells count="10">
    <mergeCell ref="A1:A3"/>
    <mergeCell ref="B1:B3"/>
    <mergeCell ref="C1:C3"/>
    <mergeCell ref="D1:I1"/>
    <mergeCell ref="H2:H3"/>
    <mergeCell ref="I2:I3"/>
    <mergeCell ref="D2:D3"/>
    <mergeCell ref="E2:E3"/>
    <mergeCell ref="F2:F3"/>
    <mergeCell ref="G2:G3"/>
  </mergeCells>
  <pageMargins left="0.78700000000000003" right="0.39300000000000002" top="0.59" bottom="0.39300000000000002" header="0" footer="0"/>
  <pageSetup paperSize="9" scale="81" fitToHeight="0" orientation="landscape" r:id="rId8"/>
  <headerFooter>
    <oddFooter>&amp;L&amp;C&amp;R&amp;D СТР.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3"/>
  <sheetViews>
    <sheetView workbookViewId="0">
      <selection activeCell="E29" sqref="E29"/>
    </sheetView>
  </sheetViews>
  <sheetFormatPr defaultRowHeight="12.75" x14ac:dyDescent="0.2"/>
  <cols>
    <col min="1" max="1" width="53" customWidth="1"/>
    <col min="2" max="2" width="25.140625" customWidth="1"/>
    <col min="3" max="8" width="18.140625" customWidth="1"/>
  </cols>
  <sheetData>
    <row r="1" spans="1:8" x14ac:dyDescent="0.2">
      <c r="A1" s="136"/>
      <c r="B1" s="307" t="s">
        <v>1089</v>
      </c>
      <c r="C1" s="308"/>
      <c r="D1" s="308"/>
      <c r="E1" s="308"/>
      <c r="F1" s="308"/>
      <c r="G1" s="308"/>
      <c r="H1" s="137"/>
    </row>
    <row r="2" spans="1:8" x14ac:dyDescent="0.2">
      <c r="A2" s="136"/>
      <c r="B2" s="308"/>
      <c r="C2" s="308"/>
      <c r="D2" s="308"/>
      <c r="E2" s="151"/>
      <c r="F2" s="136"/>
      <c r="G2" s="138"/>
      <c r="H2" s="152" t="s">
        <v>1090</v>
      </c>
    </row>
    <row r="3" spans="1:8" x14ac:dyDescent="0.2">
      <c r="A3" s="139"/>
      <c r="B3" s="140"/>
      <c r="C3" s="140"/>
      <c r="D3" s="141"/>
      <c r="E3" s="141"/>
      <c r="F3" s="142"/>
      <c r="G3" s="143" t="s">
        <v>1091</v>
      </c>
      <c r="H3" s="153" t="s">
        <v>1092</v>
      </c>
    </row>
    <row r="4" spans="1:8" ht="13.5" thickBot="1" x14ac:dyDescent="0.25">
      <c r="A4" s="144"/>
      <c r="B4" s="309" t="s">
        <v>1093</v>
      </c>
      <c r="C4" s="310"/>
      <c r="D4" s="310"/>
      <c r="E4" s="154"/>
      <c r="F4" s="145"/>
      <c r="G4" s="146" t="s">
        <v>1094</v>
      </c>
      <c r="H4" s="155">
        <v>41883</v>
      </c>
    </row>
    <row r="5" spans="1:8" ht="13.5" thickBot="1" x14ac:dyDescent="0.25">
      <c r="A5" s="139"/>
      <c r="B5" s="139"/>
      <c r="C5" s="141"/>
      <c r="D5" s="141"/>
      <c r="E5" s="141"/>
      <c r="F5" s="142"/>
      <c r="G5" s="146"/>
      <c r="H5" s="156"/>
    </row>
    <row r="6" spans="1:8" ht="13.5" thickBot="1" x14ac:dyDescent="0.25">
      <c r="A6" s="139" t="s">
        <v>1095</v>
      </c>
      <c r="B6" s="157"/>
      <c r="C6" s="147"/>
      <c r="D6" s="144"/>
      <c r="E6" s="144"/>
      <c r="F6" s="144"/>
      <c r="G6" s="146" t="s">
        <v>1097</v>
      </c>
      <c r="H6" s="158" t="s">
        <v>75</v>
      </c>
    </row>
    <row r="7" spans="1:8" ht="13.5" thickBot="1" x14ac:dyDescent="0.25">
      <c r="A7" s="139" t="s">
        <v>1098</v>
      </c>
      <c r="B7" s="159"/>
      <c r="C7" s="148"/>
      <c r="D7" s="144"/>
      <c r="E7" s="144"/>
      <c r="F7" s="144"/>
      <c r="G7" s="146" t="s">
        <v>1100</v>
      </c>
      <c r="H7" s="160" t="s">
        <v>1101</v>
      </c>
    </row>
    <row r="8" spans="1:8" ht="13.5" thickBot="1" x14ac:dyDescent="0.25">
      <c r="A8" s="139" t="s">
        <v>1102</v>
      </c>
      <c r="B8" s="149"/>
      <c r="C8" s="150"/>
      <c r="D8" s="141"/>
      <c r="E8" s="141"/>
      <c r="F8" s="145"/>
      <c r="G8" s="146"/>
      <c r="H8" s="161"/>
    </row>
    <row r="9" spans="1:8" ht="13.5" thickBot="1" x14ac:dyDescent="0.25">
      <c r="A9" s="139" t="s">
        <v>1103</v>
      </c>
      <c r="B9" s="139"/>
      <c r="C9" s="141"/>
      <c r="D9" s="141"/>
      <c r="E9" s="141"/>
      <c r="F9" s="145"/>
      <c r="G9" s="146" t="s">
        <v>1104</v>
      </c>
      <c r="H9" s="162" t="s">
        <v>1105</v>
      </c>
    </row>
    <row r="10" spans="1:8" x14ac:dyDescent="0.2">
      <c r="A10" s="300" t="s">
        <v>1106</v>
      </c>
      <c r="B10" s="301"/>
      <c r="C10" s="141"/>
      <c r="D10" s="141"/>
      <c r="E10" s="141"/>
      <c r="F10" s="141"/>
      <c r="G10" s="141"/>
      <c r="H10" s="163"/>
    </row>
    <row r="11" spans="1:8" ht="13.5" customHeight="1" x14ac:dyDescent="0.2">
      <c r="A11" s="302" t="s">
        <v>120</v>
      </c>
      <c r="B11" s="304" t="s">
        <v>122</v>
      </c>
      <c r="C11" s="306"/>
      <c r="D11" s="306"/>
      <c r="E11" s="306"/>
      <c r="F11" s="306"/>
      <c r="G11" s="306"/>
      <c r="H11" s="306"/>
    </row>
    <row r="12" spans="1:8" ht="60" x14ac:dyDescent="0.2">
      <c r="A12" s="303"/>
      <c r="B12" s="305"/>
      <c r="C12" s="164" t="s">
        <v>128</v>
      </c>
      <c r="D12" s="164" t="s">
        <v>124</v>
      </c>
      <c r="E12" s="171" t="s">
        <v>1107</v>
      </c>
      <c r="F12" s="165" t="s">
        <v>125</v>
      </c>
      <c r="G12" s="165" t="s">
        <v>126</v>
      </c>
      <c r="H12" s="165" t="s">
        <v>127</v>
      </c>
    </row>
    <row r="13" spans="1:8" x14ac:dyDescent="0.2">
      <c r="A13" s="166">
        <v>1</v>
      </c>
      <c r="B13" s="167">
        <v>3</v>
      </c>
      <c r="C13" s="167">
        <v>16</v>
      </c>
      <c r="D13" s="167">
        <v>18</v>
      </c>
      <c r="E13" s="167"/>
      <c r="F13" s="167">
        <v>20</v>
      </c>
      <c r="G13" s="167">
        <v>21</v>
      </c>
      <c r="H13" s="167">
        <v>22</v>
      </c>
    </row>
    <row r="14" spans="1:8" x14ac:dyDescent="0.2">
      <c r="A14" s="168" t="s">
        <v>665</v>
      </c>
      <c r="B14" s="169" t="s">
        <v>131</v>
      </c>
      <c r="C14" s="170">
        <v>20099742663.360001</v>
      </c>
      <c r="D14" s="170">
        <v>17379850414.150002</v>
      </c>
      <c r="E14" s="170">
        <f>F14+G14+H14</f>
        <v>2725962535.8699999</v>
      </c>
      <c r="F14" s="170">
        <v>1592635125.95</v>
      </c>
      <c r="G14" s="170">
        <v>638119064.20000005</v>
      </c>
      <c r="H14" s="170">
        <v>495208345.72000003</v>
      </c>
    </row>
    <row r="15" spans="1:8" x14ac:dyDescent="0.2">
      <c r="A15" s="172" t="s">
        <v>952</v>
      </c>
      <c r="B15" s="173"/>
      <c r="C15" s="174">
        <f t="shared" ref="C15:H15" si="0">C17+C27+C39+C57+C75+C81+C103</f>
        <v>19432120285.639999</v>
      </c>
      <c r="D15" s="174">
        <f t="shared" si="0"/>
        <v>17143582452.289999</v>
      </c>
      <c r="E15" s="174">
        <f t="shared" si="0"/>
        <v>2288537833.3499999</v>
      </c>
      <c r="F15" s="174">
        <f t="shared" si="0"/>
        <v>1285475249.73</v>
      </c>
      <c r="G15" s="174">
        <f t="shared" si="0"/>
        <v>572975716.63999999</v>
      </c>
      <c r="H15" s="174">
        <f t="shared" si="0"/>
        <v>430086866.9799999</v>
      </c>
    </row>
    <row r="16" spans="1:8" x14ac:dyDescent="0.2">
      <c r="A16" s="172" t="s">
        <v>22</v>
      </c>
      <c r="B16" s="173"/>
      <c r="C16" s="174">
        <f t="shared" ref="C16:H16" si="1">C133+C164+C182+C202+C226+C231+C291</f>
        <v>667622377.71999991</v>
      </c>
      <c r="D16" s="174">
        <f t="shared" si="1"/>
        <v>236267961.86000001</v>
      </c>
      <c r="E16" s="174">
        <f t="shared" si="1"/>
        <v>437424702.51999992</v>
      </c>
      <c r="F16" s="174">
        <f t="shared" si="1"/>
        <v>307159876.22000003</v>
      </c>
      <c r="G16" s="174">
        <f t="shared" si="1"/>
        <v>65143347.559999995</v>
      </c>
      <c r="H16" s="174">
        <f t="shared" si="1"/>
        <v>65121478.739999995</v>
      </c>
    </row>
    <row r="17" spans="1:8" x14ac:dyDescent="0.2">
      <c r="A17" s="168" t="s">
        <v>666</v>
      </c>
      <c r="B17" s="169" t="s">
        <v>135</v>
      </c>
      <c r="C17" s="170">
        <v>12049063243.41</v>
      </c>
      <c r="D17" s="170">
        <v>10629138046.040001</v>
      </c>
      <c r="E17" s="170">
        <f t="shared" ref="E17:E80" si="2">F17+G17+H17</f>
        <v>1419925197.3699999</v>
      </c>
      <c r="F17" s="170">
        <v>793768573.83000004</v>
      </c>
      <c r="G17" s="170">
        <v>417822095.94999999</v>
      </c>
      <c r="H17" s="170">
        <v>208334527.59</v>
      </c>
    </row>
    <row r="18" spans="1:8" x14ac:dyDescent="0.2">
      <c r="A18" s="168" t="s">
        <v>667</v>
      </c>
      <c r="B18" s="169" t="s">
        <v>76</v>
      </c>
      <c r="C18" s="170">
        <v>7315979257.9300003</v>
      </c>
      <c r="D18" s="170">
        <v>7315979257.9300003</v>
      </c>
      <c r="E18" s="170">
        <f t="shared" si="2"/>
        <v>0</v>
      </c>
      <c r="F18" s="170">
        <v>0</v>
      </c>
      <c r="G18" s="170">
        <v>0</v>
      </c>
      <c r="H18" s="170">
        <v>0</v>
      </c>
    </row>
    <row r="19" spans="1:8" ht="36" x14ac:dyDescent="0.2">
      <c r="A19" s="168" t="s">
        <v>668</v>
      </c>
      <c r="B19" s="169" t="s">
        <v>138</v>
      </c>
      <c r="C19" s="170">
        <v>7315979425.9300003</v>
      </c>
      <c r="D19" s="170">
        <v>7315979425.9300003</v>
      </c>
      <c r="E19" s="170">
        <f t="shared" si="2"/>
        <v>0</v>
      </c>
      <c r="F19" s="170">
        <v>0</v>
      </c>
      <c r="G19" s="170">
        <v>0</v>
      </c>
      <c r="H19" s="170">
        <v>0</v>
      </c>
    </row>
    <row r="20" spans="1:8" ht="24" x14ac:dyDescent="0.2">
      <c r="A20" s="168" t="s">
        <v>669</v>
      </c>
      <c r="B20" s="169" t="s">
        <v>140</v>
      </c>
      <c r="C20" s="170">
        <v>7315979425.9300003</v>
      </c>
      <c r="D20" s="170">
        <v>7315979425.9300003</v>
      </c>
      <c r="E20" s="170">
        <f t="shared" si="2"/>
        <v>0</v>
      </c>
      <c r="F20" s="170">
        <v>0</v>
      </c>
      <c r="G20" s="170">
        <v>0</v>
      </c>
      <c r="H20" s="170">
        <v>0</v>
      </c>
    </row>
    <row r="21" spans="1:8" ht="84" x14ac:dyDescent="0.2">
      <c r="A21" s="168" t="s">
        <v>670</v>
      </c>
      <c r="B21" s="169" t="s">
        <v>142</v>
      </c>
      <c r="C21" s="170">
        <v>-168</v>
      </c>
      <c r="D21" s="170">
        <v>-168</v>
      </c>
      <c r="E21" s="170">
        <f t="shared" si="2"/>
        <v>0</v>
      </c>
      <c r="F21" s="170">
        <v>0</v>
      </c>
      <c r="G21" s="170">
        <v>0</v>
      </c>
      <c r="H21" s="170">
        <v>0</v>
      </c>
    </row>
    <row r="22" spans="1:8" x14ac:dyDescent="0.2">
      <c r="A22" s="168" t="s">
        <v>671</v>
      </c>
      <c r="B22" s="169" t="s">
        <v>77</v>
      </c>
      <c r="C22" s="170">
        <v>4733083985.4799995</v>
      </c>
      <c r="D22" s="170">
        <v>3313158788.1100001</v>
      </c>
      <c r="E22" s="170">
        <f t="shared" si="2"/>
        <v>1419925197.3699999</v>
      </c>
      <c r="F22" s="170">
        <v>793768573.83000004</v>
      </c>
      <c r="G22" s="170">
        <v>417822095.94999999</v>
      </c>
      <c r="H22" s="170">
        <v>208334527.59</v>
      </c>
    </row>
    <row r="23" spans="1:8" ht="60" x14ac:dyDescent="0.2">
      <c r="A23" s="168" t="s">
        <v>672</v>
      </c>
      <c r="B23" s="169" t="s">
        <v>145</v>
      </c>
      <c r="C23" s="170">
        <v>4621468092.6199999</v>
      </c>
      <c r="D23" s="170">
        <v>3235027663.1100001</v>
      </c>
      <c r="E23" s="170">
        <f t="shared" si="2"/>
        <v>1386440429.51</v>
      </c>
      <c r="F23" s="170">
        <v>767635450.40999997</v>
      </c>
      <c r="G23" s="170">
        <v>412536650.81999999</v>
      </c>
      <c r="H23" s="170">
        <v>206268328.28</v>
      </c>
    </row>
    <row r="24" spans="1:8" ht="96" x14ac:dyDescent="0.2">
      <c r="A24" s="168" t="s">
        <v>673</v>
      </c>
      <c r="B24" s="169" t="s">
        <v>147</v>
      </c>
      <c r="C24" s="170">
        <v>30057365.16</v>
      </c>
      <c r="D24" s="170">
        <v>21040155.780000001</v>
      </c>
      <c r="E24" s="170">
        <f t="shared" si="2"/>
        <v>9017209.3800000008</v>
      </c>
      <c r="F24" s="170">
        <v>6014755.0099999998</v>
      </c>
      <c r="G24" s="170">
        <v>2001636.11</v>
      </c>
      <c r="H24" s="170">
        <v>1000818.26</v>
      </c>
    </row>
    <row r="25" spans="1:8" ht="36" x14ac:dyDescent="0.2">
      <c r="A25" s="168" t="s">
        <v>674</v>
      </c>
      <c r="B25" s="169" t="s">
        <v>149</v>
      </c>
      <c r="C25" s="170">
        <v>73325563.200000003</v>
      </c>
      <c r="D25" s="170">
        <v>51327894.079999998</v>
      </c>
      <c r="E25" s="170">
        <f t="shared" si="2"/>
        <v>21997669.120000001</v>
      </c>
      <c r="F25" s="170">
        <v>18801526.359999999</v>
      </c>
      <c r="G25" s="170">
        <v>2130761.71</v>
      </c>
      <c r="H25" s="170">
        <v>1065381.05</v>
      </c>
    </row>
    <row r="26" spans="1:8" ht="72" x14ac:dyDescent="0.2">
      <c r="A26" s="168" t="s">
        <v>675</v>
      </c>
      <c r="B26" s="169" t="s">
        <v>151</v>
      </c>
      <c r="C26" s="170">
        <v>8232964.5</v>
      </c>
      <c r="D26" s="170">
        <v>5763075.1399999997</v>
      </c>
      <c r="E26" s="170">
        <f t="shared" si="2"/>
        <v>2469889.3600000003</v>
      </c>
      <c r="F26" s="170">
        <v>1316842.05</v>
      </c>
      <c r="G26" s="170">
        <v>1153047.31</v>
      </c>
      <c r="H26" s="170">
        <v>0</v>
      </c>
    </row>
    <row r="27" spans="1:8" ht="24" x14ac:dyDescent="0.2">
      <c r="A27" s="168" t="s">
        <v>676</v>
      </c>
      <c r="B27" s="169" t="s">
        <v>78</v>
      </c>
      <c r="C27" s="170">
        <v>4509487482.75</v>
      </c>
      <c r="D27" s="170">
        <v>4426931229.5</v>
      </c>
      <c r="E27" s="170">
        <f t="shared" si="2"/>
        <v>82556253.25</v>
      </c>
      <c r="F27" s="170">
        <v>4111301.39</v>
      </c>
      <c r="G27" s="170">
        <v>0</v>
      </c>
      <c r="H27" s="170">
        <v>78444951.859999999</v>
      </c>
    </row>
    <row r="28" spans="1:8" ht="24" x14ac:dyDescent="0.2">
      <c r="A28" s="168" t="s">
        <v>677</v>
      </c>
      <c r="B28" s="169" t="s">
        <v>154</v>
      </c>
      <c r="C28" s="170">
        <v>4509487482.75</v>
      </c>
      <c r="D28" s="170">
        <v>4426931229.5</v>
      </c>
      <c r="E28" s="170">
        <f t="shared" si="2"/>
        <v>82556253.25</v>
      </c>
      <c r="F28" s="170">
        <v>4111301.39</v>
      </c>
      <c r="G28" s="170">
        <v>0</v>
      </c>
      <c r="H28" s="170">
        <v>78444951.859999999</v>
      </c>
    </row>
    <row r="29" spans="1:8" ht="60" x14ac:dyDescent="0.2">
      <c r="A29" s="168" t="s">
        <v>678</v>
      </c>
      <c r="B29" s="169" t="s">
        <v>79</v>
      </c>
      <c r="C29" s="170">
        <v>1228352.32</v>
      </c>
      <c r="D29" s="170">
        <v>1228352.32</v>
      </c>
      <c r="E29" s="170">
        <f t="shared" si="2"/>
        <v>0</v>
      </c>
      <c r="F29" s="170">
        <v>0</v>
      </c>
      <c r="G29" s="170">
        <v>0</v>
      </c>
      <c r="H29" s="170">
        <v>0</v>
      </c>
    </row>
    <row r="30" spans="1:8" ht="48" x14ac:dyDescent="0.2">
      <c r="A30" s="168" t="s">
        <v>679</v>
      </c>
      <c r="B30" s="169" t="s">
        <v>157</v>
      </c>
      <c r="C30" s="170">
        <v>1228352.32</v>
      </c>
      <c r="D30" s="170">
        <v>1228352.32</v>
      </c>
      <c r="E30" s="170">
        <f t="shared" si="2"/>
        <v>0</v>
      </c>
      <c r="F30" s="170">
        <v>0</v>
      </c>
      <c r="G30" s="170">
        <v>0</v>
      </c>
      <c r="H30" s="170">
        <v>0</v>
      </c>
    </row>
    <row r="31" spans="1:8" ht="84" x14ac:dyDescent="0.2">
      <c r="A31" s="168" t="s">
        <v>680</v>
      </c>
      <c r="B31" s="169" t="s">
        <v>80</v>
      </c>
      <c r="C31" s="170">
        <v>23187931</v>
      </c>
      <c r="D31" s="170">
        <v>23187931</v>
      </c>
      <c r="E31" s="170">
        <f t="shared" si="2"/>
        <v>0</v>
      </c>
      <c r="F31" s="170">
        <v>0</v>
      </c>
      <c r="G31" s="170">
        <v>0</v>
      </c>
      <c r="H31" s="170">
        <v>0</v>
      </c>
    </row>
    <row r="32" spans="1:8" ht="24" x14ac:dyDescent="0.2">
      <c r="A32" s="168" t="s">
        <v>681</v>
      </c>
      <c r="B32" s="169" t="s">
        <v>81</v>
      </c>
      <c r="C32" s="170">
        <v>1915326891.0599999</v>
      </c>
      <c r="D32" s="170">
        <v>1915326891.0599999</v>
      </c>
      <c r="E32" s="170">
        <f t="shared" si="2"/>
        <v>0</v>
      </c>
      <c r="F32" s="170">
        <v>0</v>
      </c>
      <c r="G32" s="170">
        <v>0</v>
      </c>
      <c r="H32" s="170">
        <v>0</v>
      </c>
    </row>
    <row r="33" spans="1:8" ht="108" x14ac:dyDescent="0.2">
      <c r="A33" s="168" t="s">
        <v>682</v>
      </c>
      <c r="B33" s="169" t="s">
        <v>82</v>
      </c>
      <c r="C33" s="170">
        <v>1752474376</v>
      </c>
      <c r="D33" s="170">
        <v>1752474376</v>
      </c>
      <c r="E33" s="170">
        <f t="shared" si="2"/>
        <v>0</v>
      </c>
      <c r="F33" s="170">
        <v>0</v>
      </c>
      <c r="G33" s="170">
        <v>0</v>
      </c>
      <c r="H33" s="170">
        <v>0</v>
      </c>
    </row>
    <row r="34" spans="1:8" ht="60" x14ac:dyDescent="0.2">
      <c r="A34" s="168" t="s">
        <v>683</v>
      </c>
      <c r="B34" s="169" t="s">
        <v>162</v>
      </c>
      <c r="C34" s="170">
        <v>318337436.85000002</v>
      </c>
      <c r="D34" s="170">
        <v>286503693.20999998</v>
      </c>
      <c r="E34" s="170">
        <f t="shared" si="2"/>
        <v>31833743.640000001</v>
      </c>
      <c r="F34" s="170">
        <v>1585320.47</v>
      </c>
      <c r="G34" s="170">
        <v>0</v>
      </c>
      <c r="H34" s="170">
        <v>30248423.170000002</v>
      </c>
    </row>
    <row r="35" spans="1:8" ht="72" x14ac:dyDescent="0.2">
      <c r="A35" s="168" t="s">
        <v>684</v>
      </c>
      <c r="B35" s="169" t="s">
        <v>164</v>
      </c>
      <c r="C35" s="170">
        <v>6564528.9199999999</v>
      </c>
      <c r="D35" s="170">
        <v>5908076.0899999999</v>
      </c>
      <c r="E35" s="170">
        <f t="shared" si="2"/>
        <v>656452.83000000007</v>
      </c>
      <c r="F35" s="170">
        <v>32691.31</v>
      </c>
      <c r="G35" s="170">
        <v>0</v>
      </c>
      <c r="H35" s="170">
        <v>623761.52</v>
      </c>
    </row>
    <row r="36" spans="1:8" ht="60" x14ac:dyDescent="0.2">
      <c r="A36" s="168" t="s">
        <v>685</v>
      </c>
      <c r="B36" s="169" t="s">
        <v>166</v>
      </c>
      <c r="C36" s="170">
        <v>503348697.74000001</v>
      </c>
      <c r="D36" s="170">
        <v>453013827.98000002</v>
      </c>
      <c r="E36" s="170">
        <f t="shared" si="2"/>
        <v>50334869.759999998</v>
      </c>
      <c r="F36" s="170">
        <v>2506676.5299999998</v>
      </c>
      <c r="G36" s="170">
        <v>0</v>
      </c>
      <c r="H36" s="170">
        <v>47828193.229999997</v>
      </c>
    </row>
    <row r="37" spans="1:8" ht="60" x14ac:dyDescent="0.2">
      <c r="A37" s="168" t="s">
        <v>686</v>
      </c>
      <c r="B37" s="169" t="s">
        <v>168</v>
      </c>
      <c r="C37" s="170">
        <v>-2688129.27</v>
      </c>
      <c r="D37" s="170">
        <v>-2419316.29</v>
      </c>
      <c r="E37" s="170">
        <f t="shared" si="2"/>
        <v>-268812.98</v>
      </c>
      <c r="F37" s="170">
        <v>-13386.92</v>
      </c>
      <c r="G37" s="170">
        <v>0</v>
      </c>
      <c r="H37" s="170">
        <v>-255426.06</v>
      </c>
    </row>
    <row r="38" spans="1:8" ht="84" x14ac:dyDescent="0.2">
      <c r="A38" s="168" t="s">
        <v>687</v>
      </c>
      <c r="B38" s="169" t="s">
        <v>170</v>
      </c>
      <c r="C38" s="170">
        <v>-8292601.8700000001</v>
      </c>
      <c r="D38" s="170">
        <v>-8292601.8700000001</v>
      </c>
      <c r="E38" s="170">
        <f t="shared" si="2"/>
        <v>0</v>
      </c>
      <c r="F38" s="170">
        <v>0</v>
      </c>
      <c r="G38" s="170">
        <v>0</v>
      </c>
      <c r="H38" s="170">
        <v>0</v>
      </c>
    </row>
    <row r="39" spans="1:8" x14ac:dyDescent="0.2">
      <c r="A39" s="168" t="s">
        <v>688</v>
      </c>
      <c r="B39" s="169" t="s">
        <v>83</v>
      </c>
      <c r="C39" s="170">
        <v>892602096.90999997</v>
      </c>
      <c r="D39" s="170">
        <v>535643715.30000001</v>
      </c>
      <c r="E39" s="170">
        <f t="shared" si="2"/>
        <v>356958381.60999995</v>
      </c>
      <c r="F39" s="170">
        <v>221364031.00999999</v>
      </c>
      <c r="G39" s="170">
        <v>131491151.51000001</v>
      </c>
      <c r="H39" s="170">
        <v>4103199.09</v>
      </c>
    </row>
    <row r="40" spans="1:8" ht="24" x14ac:dyDescent="0.2">
      <c r="A40" s="168" t="s">
        <v>689</v>
      </c>
      <c r="B40" s="169" t="s">
        <v>84</v>
      </c>
      <c r="C40" s="170">
        <v>535645335.33999997</v>
      </c>
      <c r="D40" s="170">
        <v>535645335.33999997</v>
      </c>
      <c r="E40" s="170">
        <f t="shared" si="2"/>
        <v>0</v>
      </c>
      <c r="F40" s="170">
        <v>0</v>
      </c>
      <c r="G40" s="170">
        <v>0</v>
      </c>
      <c r="H40" s="170">
        <v>0</v>
      </c>
    </row>
    <row r="41" spans="1:8" ht="24" x14ac:dyDescent="0.2">
      <c r="A41" s="168" t="s">
        <v>690</v>
      </c>
      <c r="B41" s="169" t="s">
        <v>174</v>
      </c>
      <c r="C41" s="170">
        <v>347201608.36000001</v>
      </c>
      <c r="D41" s="170">
        <v>347201608.36000001</v>
      </c>
      <c r="E41" s="170">
        <f t="shared" si="2"/>
        <v>0</v>
      </c>
      <c r="F41" s="170">
        <v>0</v>
      </c>
      <c r="G41" s="170">
        <v>0</v>
      </c>
      <c r="H41" s="170">
        <v>0</v>
      </c>
    </row>
    <row r="42" spans="1:8" ht="24" x14ac:dyDescent="0.2">
      <c r="A42" s="168" t="s">
        <v>690</v>
      </c>
      <c r="B42" s="169" t="s">
        <v>175</v>
      </c>
      <c r="C42" s="170">
        <v>347647041.13</v>
      </c>
      <c r="D42" s="170">
        <v>347647041.13</v>
      </c>
      <c r="E42" s="170">
        <f t="shared" si="2"/>
        <v>0</v>
      </c>
      <c r="F42" s="170">
        <v>0</v>
      </c>
      <c r="G42" s="170">
        <v>0</v>
      </c>
      <c r="H42" s="170">
        <v>0</v>
      </c>
    </row>
    <row r="43" spans="1:8" ht="36" x14ac:dyDescent="0.2">
      <c r="A43" s="168" t="s">
        <v>691</v>
      </c>
      <c r="B43" s="169" t="s">
        <v>177</v>
      </c>
      <c r="C43" s="170">
        <v>-445432.77</v>
      </c>
      <c r="D43" s="170">
        <v>-445432.77</v>
      </c>
      <c r="E43" s="170">
        <f t="shared" si="2"/>
        <v>0</v>
      </c>
      <c r="F43" s="170">
        <v>0</v>
      </c>
      <c r="G43" s="170">
        <v>0</v>
      </c>
      <c r="H43" s="170">
        <v>0</v>
      </c>
    </row>
    <row r="44" spans="1:8" ht="36" x14ac:dyDescent="0.2">
      <c r="A44" s="168" t="s">
        <v>692</v>
      </c>
      <c r="B44" s="169" t="s">
        <v>179</v>
      </c>
      <c r="C44" s="170">
        <v>115901661.5</v>
      </c>
      <c r="D44" s="170">
        <v>115901661.5</v>
      </c>
      <c r="E44" s="170">
        <f t="shared" si="2"/>
        <v>0</v>
      </c>
      <c r="F44" s="170">
        <v>0</v>
      </c>
      <c r="G44" s="170">
        <v>0</v>
      </c>
      <c r="H44" s="170">
        <v>0</v>
      </c>
    </row>
    <row r="45" spans="1:8" ht="36" x14ac:dyDescent="0.2">
      <c r="A45" s="168" t="s">
        <v>692</v>
      </c>
      <c r="B45" s="169" t="s">
        <v>180</v>
      </c>
      <c r="C45" s="170">
        <v>114906438.31999999</v>
      </c>
      <c r="D45" s="170">
        <v>114906438.31999999</v>
      </c>
      <c r="E45" s="170">
        <f t="shared" si="2"/>
        <v>0</v>
      </c>
      <c r="F45" s="170">
        <v>0</v>
      </c>
      <c r="G45" s="170">
        <v>0</v>
      </c>
      <c r="H45" s="170">
        <v>0</v>
      </c>
    </row>
    <row r="46" spans="1:8" ht="48" x14ac:dyDescent="0.2">
      <c r="A46" s="168" t="s">
        <v>693</v>
      </c>
      <c r="B46" s="169" t="s">
        <v>182</v>
      </c>
      <c r="C46" s="170">
        <v>995223.18</v>
      </c>
      <c r="D46" s="170">
        <v>995223.18</v>
      </c>
      <c r="E46" s="170">
        <f t="shared" si="2"/>
        <v>0</v>
      </c>
      <c r="F46" s="170">
        <v>0</v>
      </c>
      <c r="G46" s="170">
        <v>0</v>
      </c>
      <c r="H46" s="170">
        <v>0</v>
      </c>
    </row>
    <row r="47" spans="1:8" ht="24" x14ac:dyDescent="0.2">
      <c r="A47" s="168" t="s">
        <v>694</v>
      </c>
      <c r="B47" s="169" t="s">
        <v>184</v>
      </c>
      <c r="C47" s="170">
        <v>72542065.480000004</v>
      </c>
      <c r="D47" s="170">
        <v>72542065.480000004</v>
      </c>
      <c r="E47" s="170">
        <f t="shared" si="2"/>
        <v>0</v>
      </c>
      <c r="F47" s="170">
        <v>0</v>
      </c>
      <c r="G47" s="170">
        <v>0</v>
      </c>
      <c r="H47" s="170">
        <v>0</v>
      </c>
    </row>
    <row r="48" spans="1:8" ht="24" x14ac:dyDescent="0.2">
      <c r="A48" s="168" t="s">
        <v>695</v>
      </c>
      <c r="B48" s="169" t="s">
        <v>85</v>
      </c>
      <c r="C48" s="170">
        <v>345069213.68000001</v>
      </c>
      <c r="D48" s="170">
        <v>0</v>
      </c>
      <c r="E48" s="170">
        <f t="shared" si="2"/>
        <v>345069213.68000001</v>
      </c>
      <c r="F48" s="170">
        <v>218259029.46000001</v>
      </c>
      <c r="G48" s="170">
        <v>126810184.22</v>
      </c>
      <c r="H48" s="170">
        <v>0</v>
      </c>
    </row>
    <row r="49" spans="1:8" ht="24" x14ac:dyDescent="0.2">
      <c r="A49" s="168" t="s">
        <v>695</v>
      </c>
      <c r="B49" s="169" t="s">
        <v>186</v>
      </c>
      <c r="C49" s="170">
        <v>344183899.24000001</v>
      </c>
      <c r="D49" s="170">
        <v>0</v>
      </c>
      <c r="E49" s="170">
        <f t="shared" si="2"/>
        <v>344183899.24000001</v>
      </c>
      <c r="F49" s="170">
        <v>218180132.06999999</v>
      </c>
      <c r="G49" s="170">
        <v>126003767.17</v>
      </c>
      <c r="H49" s="170">
        <v>0</v>
      </c>
    </row>
    <row r="50" spans="1:8" ht="36" x14ac:dyDescent="0.2">
      <c r="A50" s="168" t="s">
        <v>696</v>
      </c>
      <c r="B50" s="169" t="s">
        <v>188</v>
      </c>
      <c r="C50" s="170">
        <v>885314.44</v>
      </c>
      <c r="D50" s="170">
        <v>0</v>
      </c>
      <c r="E50" s="170">
        <f t="shared" si="2"/>
        <v>885314.44000000006</v>
      </c>
      <c r="F50" s="170">
        <v>78897.39</v>
      </c>
      <c r="G50" s="170">
        <v>806417.05</v>
      </c>
      <c r="H50" s="170">
        <v>0</v>
      </c>
    </row>
    <row r="51" spans="1:8" x14ac:dyDescent="0.2">
      <c r="A51" s="168" t="s">
        <v>697</v>
      </c>
      <c r="B51" s="169" t="s">
        <v>86</v>
      </c>
      <c r="C51" s="170">
        <v>9124869.6099999994</v>
      </c>
      <c r="D51" s="170">
        <v>-1620.04</v>
      </c>
      <c r="E51" s="170">
        <f t="shared" si="2"/>
        <v>9126489.6500000004</v>
      </c>
      <c r="F51" s="170">
        <v>920090.57</v>
      </c>
      <c r="G51" s="170">
        <v>4103199.99</v>
      </c>
      <c r="H51" s="170">
        <v>4103199.09</v>
      </c>
    </row>
    <row r="52" spans="1:8" x14ac:dyDescent="0.2">
      <c r="A52" s="168" t="s">
        <v>697</v>
      </c>
      <c r="B52" s="169" t="s">
        <v>190</v>
      </c>
      <c r="C52" s="170">
        <v>9129729.7699999996</v>
      </c>
      <c r="D52" s="170">
        <v>0</v>
      </c>
      <c r="E52" s="170">
        <f t="shared" si="2"/>
        <v>9129729.7699999996</v>
      </c>
      <c r="F52" s="170">
        <v>920088.33</v>
      </c>
      <c r="G52" s="170">
        <v>4104821.15</v>
      </c>
      <c r="H52" s="170">
        <v>4104820.29</v>
      </c>
    </row>
    <row r="53" spans="1:8" ht="24" x14ac:dyDescent="0.2">
      <c r="A53" s="168" t="s">
        <v>698</v>
      </c>
      <c r="B53" s="169" t="s">
        <v>192</v>
      </c>
      <c r="C53" s="170">
        <v>-4860.16</v>
      </c>
      <c r="D53" s="170">
        <v>-1620.04</v>
      </c>
      <c r="E53" s="170">
        <f t="shared" si="2"/>
        <v>-3240.12</v>
      </c>
      <c r="F53" s="170">
        <v>2.2400000000000002</v>
      </c>
      <c r="G53" s="170">
        <v>-1621.16</v>
      </c>
      <c r="H53" s="170">
        <v>-1621.2</v>
      </c>
    </row>
    <row r="54" spans="1:8" ht="24" x14ac:dyDescent="0.2">
      <c r="A54" s="168" t="s">
        <v>699</v>
      </c>
      <c r="B54" s="169" t="s">
        <v>87</v>
      </c>
      <c r="C54" s="170">
        <v>2762678.28</v>
      </c>
      <c r="D54" s="170">
        <v>0</v>
      </c>
      <c r="E54" s="170">
        <f t="shared" si="2"/>
        <v>2762678.2800000003</v>
      </c>
      <c r="F54" s="170">
        <v>2184910.98</v>
      </c>
      <c r="G54" s="170">
        <v>577767.30000000005</v>
      </c>
      <c r="H54" s="170">
        <v>0</v>
      </c>
    </row>
    <row r="55" spans="1:8" ht="36" x14ac:dyDescent="0.2">
      <c r="A55" s="168" t="s">
        <v>700</v>
      </c>
      <c r="B55" s="169" t="s">
        <v>195</v>
      </c>
      <c r="C55" s="170">
        <v>2184910.98</v>
      </c>
      <c r="D55" s="170">
        <v>0</v>
      </c>
      <c r="E55" s="170">
        <f t="shared" si="2"/>
        <v>2184910.98</v>
      </c>
      <c r="F55" s="170">
        <v>2184910.98</v>
      </c>
      <c r="G55" s="170">
        <v>0</v>
      </c>
      <c r="H55" s="170">
        <v>0</v>
      </c>
    </row>
    <row r="56" spans="1:8" ht="36" x14ac:dyDescent="0.2">
      <c r="A56" s="168" t="s">
        <v>701</v>
      </c>
      <c r="B56" s="169" t="s">
        <v>197</v>
      </c>
      <c r="C56" s="170">
        <v>577767.30000000005</v>
      </c>
      <c r="D56" s="170">
        <v>0</v>
      </c>
      <c r="E56" s="170">
        <f t="shared" si="2"/>
        <v>577767.30000000005</v>
      </c>
      <c r="F56" s="170">
        <v>0</v>
      </c>
      <c r="G56" s="170">
        <v>577767.30000000005</v>
      </c>
      <c r="H56" s="170">
        <v>0</v>
      </c>
    </row>
    <row r="57" spans="1:8" x14ac:dyDescent="0.2">
      <c r="A57" s="168" t="s">
        <v>702</v>
      </c>
      <c r="B57" s="169" t="s">
        <v>88</v>
      </c>
      <c r="C57" s="170">
        <v>1903576134.9300001</v>
      </c>
      <c r="D57" s="170">
        <v>1530210981.5599999</v>
      </c>
      <c r="E57" s="170">
        <f t="shared" si="2"/>
        <v>373365153.37</v>
      </c>
      <c r="F57" s="170">
        <v>234251882.58000001</v>
      </c>
      <c r="G57" s="170">
        <v>0</v>
      </c>
      <c r="H57" s="170">
        <v>139113270.78999999</v>
      </c>
    </row>
    <row r="58" spans="1:8" x14ac:dyDescent="0.2">
      <c r="A58" s="168" t="s">
        <v>703</v>
      </c>
      <c r="B58" s="169" t="s">
        <v>89</v>
      </c>
      <c r="C58" s="170">
        <v>19578213.789999999</v>
      </c>
      <c r="D58" s="170">
        <v>0</v>
      </c>
      <c r="E58" s="170">
        <f t="shared" si="2"/>
        <v>19578213.789999999</v>
      </c>
      <c r="F58" s="170">
        <v>11249330.57</v>
      </c>
      <c r="G58" s="170">
        <v>0</v>
      </c>
      <c r="H58" s="170">
        <v>8328883.2199999997</v>
      </c>
    </row>
    <row r="59" spans="1:8" ht="36" x14ac:dyDescent="0.2">
      <c r="A59" s="168" t="s">
        <v>704</v>
      </c>
      <c r="B59" s="169" t="s">
        <v>201</v>
      </c>
      <c r="C59" s="170">
        <v>11249330.57</v>
      </c>
      <c r="D59" s="170">
        <v>0</v>
      </c>
      <c r="E59" s="170">
        <f t="shared" si="2"/>
        <v>11249330.57</v>
      </c>
      <c r="F59" s="170">
        <v>11249330.57</v>
      </c>
      <c r="G59" s="170">
        <v>0</v>
      </c>
      <c r="H59" s="170">
        <v>0</v>
      </c>
    </row>
    <row r="60" spans="1:8" ht="36" x14ac:dyDescent="0.2">
      <c r="A60" s="168" t="s">
        <v>705</v>
      </c>
      <c r="B60" s="169" t="s">
        <v>203</v>
      </c>
      <c r="C60" s="170">
        <v>8328883.2199999997</v>
      </c>
      <c r="D60" s="170">
        <v>0</v>
      </c>
      <c r="E60" s="170">
        <f t="shared" si="2"/>
        <v>8328883.2199999997</v>
      </c>
      <c r="F60" s="170">
        <v>0</v>
      </c>
      <c r="G60" s="170">
        <v>0</v>
      </c>
      <c r="H60" s="170">
        <v>8328883.2199999997</v>
      </c>
    </row>
    <row r="61" spans="1:8" x14ac:dyDescent="0.2">
      <c r="A61" s="168" t="s">
        <v>45</v>
      </c>
      <c r="B61" s="169" t="s">
        <v>90</v>
      </c>
      <c r="C61" s="170">
        <v>1289336576.03</v>
      </c>
      <c r="D61" s="170">
        <v>1289336576.03</v>
      </c>
      <c r="E61" s="170">
        <f t="shared" si="2"/>
        <v>0</v>
      </c>
      <c r="F61" s="170">
        <v>0</v>
      </c>
      <c r="G61" s="170">
        <v>0</v>
      </c>
      <c r="H61" s="170">
        <v>0</v>
      </c>
    </row>
    <row r="62" spans="1:8" ht="24" x14ac:dyDescent="0.2">
      <c r="A62" s="168" t="s">
        <v>706</v>
      </c>
      <c r="B62" s="169" t="s">
        <v>206</v>
      </c>
      <c r="C62" s="170">
        <v>1200388663.4200001</v>
      </c>
      <c r="D62" s="170">
        <v>1200388663.4200001</v>
      </c>
      <c r="E62" s="170">
        <f t="shared" si="2"/>
        <v>0</v>
      </c>
      <c r="F62" s="170">
        <v>0</v>
      </c>
      <c r="G62" s="170">
        <v>0</v>
      </c>
      <c r="H62" s="170">
        <v>0</v>
      </c>
    </row>
    <row r="63" spans="1:8" ht="24" x14ac:dyDescent="0.2">
      <c r="A63" s="168" t="s">
        <v>707</v>
      </c>
      <c r="B63" s="169" t="s">
        <v>208</v>
      </c>
      <c r="C63" s="170">
        <v>88947912.609999999</v>
      </c>
      <c r="D63" s="170">
        <v>88947912.609999999</v>
      </c>
      <c r="E63" s="170">
        <f t="shared" si="2"/>
        <v>0</v>
      </c>
      <c r="F63" s="170">
        <v>0</v>
      </c>
      <c r="G63" s="170">
        <v>0</v>
      </c>
      <c r="H63" s="170">
        <v>0</v>
      </c>
    </row>
    <row r="64" spans="1:8" x14ac:dyDescent="0.2">
      <c r="A64" s="168" t="s">
        <v>708</v>
      </c>
      <c r="B64" s="169" t="s">
        <v>91</v>
      </c>
      <c r="C64" s="170">
        <v>239453322.66999999</v>
      </c>
      <c r="D64" s="170">
        <v>239453322.66999999</v>
      </c>
      <c r="E64" s="170">
        <f t="shared" si="2"/>
        <v>0</v>
      </c>
      <c r="F64" s="170">
        <v>0</v>
      </c>
      <c r="G64" s="170">
        <v>0</v>
      </c>
      <c r="H64" s="170">
        <v>0</v>
      </c>
    </row>
    <row r="65" spans="1:8" x14ac:dyDescent="0.2">
      <c r="A65" s="168" t="s">
        <v>709</v>
      </c>
      <c r="B65" s="169" t="s">
        <v>211</v>
      </c>
      <c r="C65" s="170">
        <v>105966913.76000001</v>
      </c>
      <c r="D65" s="170">
        <v>105966913.76000001</v>
      </c>
      <c r="E65" s="170">
        <f t="shared" si="2"/>
        <v>0</v>
      </c>
      <c r="F65" s="170">
        <v>0</v>
      </c>
      <c r="G65" s="170">
        <v>0</v>
      </c>
      <c r="H65" s="170">
        <v>0</v>
      </c>
    </row>
    <row r="66" spans="1:8" x14ac:dyDescent="0.2">
      <c r="A66" s="168" t="s">
        <v>710</v>
      </c>
      <c r="B66" s="169" t="s">
        <v>213</v>
      </c>
      <c r="C66" s="170">
        <v>133486408.91</v>
      </c>
      <c r="D66" s="170">
        <v>133486408.91</v>
      </c>
      <c r="E66" s="170">
        <f t="shared" si="2"/>
        <v>0</v>
      </c>
      <c r="F66" s="170">
        <v>0</v>
      </c>
      <c r="G66" s="170">
        <v>0</v>
      </c>
      <c r="H66" s="170">
        <v>0</v>
      </c>
    </row>
    <row r="67" spans="1:8" x14ac:dyDescent="0.2">
      <c r="A67" s="168" t="s">
        <v>711</v>
      </c>
      <c r="B67" s="169" t="s">
        <v>92</v>
      </c>
      <c r="C67" s="170">
        <v>1421082.86</v>
      </c>
      <c r="D67" s="170">
        <v>1421082.86</v>
      </c>
      <c r="E67" s="170">
        <f t="shared" si="2"/>
        <v>0</v>
      </c>
      <c r="F67" s="170">
        <v>0</v>
      </c>
      <c r="G67" s="170">
        <v>0</v>
      </c>
      <c r="H67" s="170">
        <v>0</v>
      </c>
    </row>
    <row r="68" spans="1:8" x14ac:dyDescent="0.2">
      <c r="A68" s="168" t="s">
        <v>712</v>
      </c>
      <c r="B68" s="169" t="s">
        <v>93</v>
      </c>
      <c r="C68" s="170">
        <v>353786939.57999998</v>
      </c>
      <c r="D68" s="170">
        <v>0</v>
      </c>
      <c r="E68" s="170">
        <f t="shared" si="2"/>
        <v>353786939.57999998</v>
      </c>
      <c r="F68" s="170">
        <v>223002552.00999999</v>
      </c>
      <c r="G68" s="170">
        <v>0</v>
      </c>
      <c r="H68" s="170">
        <v>130784387.56999999</v>
      </c>
    </row>
    <row r="69" spans="1:8" ht="36" x14ac:dyDescent="0.2">
      <c r="A69" s="168" t="s">
        <v>713</v>
      </c>
      <c r="B69" s="169" t="s">
        <v>217</v>
      </c>
      <c r="C69" s="170">
        <v>63643907.229999997</v>
      </c>
      <c r="D69" s="170">
        <v>0</v>
      </c>
      <c r="E69" s="170">
        <f t="shared" si="2"/>
        <v>63643907.230000004</v>
      </c>
      <c r="F69" s="170">
        <v>13443842.560000001</v>
      </c>
      <c r="G69" s="170">
        <v>0</v>
      </c>
      <c r="H69" s="170">
        <v>50200064.670000002</v>
      </c>
    </row>
    <row r="70" spans="1:8" ht="60" x14ac:dyDescent="0.2">
      <c r="A70" s="168" t="s">
        <v>714</v>
      </c>
      <c r="B70" s="169" t="s">
        <v>219</v>
      </c>
      <c r="C70" s="170">
        <v>13443842.560000001</v>
      </c>
      <c r="D70" s="170">
        <v>0</v>
      </c>
      <c r="E70" s="170">
        <f t="shared" si="2"/>
        <v>13443842.560000001</v>
      </c>
      <c r="F70" s="170">
        <v>13443842.560000001</v>
      </c>
      <c r="G70" s="170">
        <v>0</v>
      </c>
      <c r="H70" s="170">
        <v>0</v>
      </c>
    </row>
    <row r="71" spans="1:8" ht="60" x14ac:dyDescent="0.2">
      <c r="A71" s="168" t="s">
        <v>715</v>
      </c>
      <c r="B71" s="169" t="s">
        <v>221</v>
      </c>
      <c r="C71" s="170">
        <v>50200064.670000002</v>
      </c>
      <c r="D71" s="170">
        <v>0</v>
      </c>
      <c r="E71" s="170">
        <f t="shared" si="2"/>
        <v>50200064.670000002</v>
      </c>
      <c r="F71" s="170">
        <v>0</v>
      </c>
      <c r="G71" s="170">
        <v>0</v>
      </c>
      <c r="H71" s="170">
        <v>50200064.670000002</v>
      </c>
    </row>
    <row r="72" spans="1:8" ht="36" x14ac:dyDescent="0.2">
      <c r="A72" s="168" t="s">
        <v>716</v>
      </c>
      <c r="B72" s="169" t="s">
        <v>223</v>
      </c>
      <c r="C72" s="170">
        <v>290143032.35000002</v>
      </c>
      <c r="D72" s="170">
        <v>0</v>
      </c>
      <c r="E72" s="170">
        <f t="shared" si="2"/>
        <v>290143032.35000002</v>
      </c>
      <c r="F72" s="170">
        <v>209558709.44999999</v>
      </c>
      <c r="G72" s="170">
        <v>0</v>
      </c>
      <c r="H72" s="170">
        <v>80584322.900000006</v>
      </c>
    </row>
    <row r="73" spans="1:8" ht="60" x14ac:dyDescent="0.2">
      <c r="A73" s="168" t="s">
        <v>717</v>
      </c>
      <c r="B73" s="169" t="s">
        <v>225</v>
      </c>
      <c r="C73" s="170">
        <v>209558709.44999999</v>
      </c>
      <c r="D73" s="170">
        <v>0</v>
      </c>
      <c r="E73" s="170">
        <f t="shared" si="2"/>
        <v>209558709.44999999</v>
      </c>
      <c r="F73" s="170">
        <v>209558709.44999999</v>
      </c>
      <c r="G73" s="170">
        <v>0</v>
      </c>
      <c r="H73" s="170">
        <v>0</v>
      </c>
    </row>
    <row r="74" spans="1:8" ht="60" x14ac:dyDescent="0.2">
      <c r="A74" s="168" t="s">
        <v>718</v>
      </c>
      <c r="B74" s="169" t="s">
        <v>227</v>
      </c>
      <c r="C74" s="170">
        <v>80584322.900000006</v>
      </c>
      <c r="D74" s="170">
        <v>0</v>
      </c>
      <c r="E74" s="170">
        <f t="shared" si="2"/>
        <v>80584322.900000006</v>
      </c>
      <c r="F74" s="170">
        <v>0</v>
      </c>
      <c r="G74" s="170">
        <v>0</v>
      </c>
      <c r="H74" s="170">
        <v>80584322.900000006</v>
      </c>
    </row>
    <row r="75" spans="1:8" ht="24" x14ac:dyDescent="0.2">
      <c r="A75" s="168" t="s">
        <v>719</v>
      </c>
      <c r="B75" s="169" t="s">
        <v>94</v>
      </c>
      <c r="C75" s="170">
        <v>21693749.82</v>
      </c>
      <c r="D75" s="170">
        <v>21693749.82</v>
      </c>
      <c r="E75" s="170">
        <f t="shared" si="2"/>
        <v>0</v>
      </c>
      <c r="F75" s="170">
        <v>0</v>
      </c>
      <c r="G75" s="170">
        <v>0</v>
      </c>
      <c r="H75" s="170">
        <v>0</v>
      </c>
    </row>
    <row r="76" spans="1:8" x14ac:dyDescent="0.2">
      <c r="A76" s="168" t="s">
        <v>720</v>
      </c>
      <c r="B76" s="169" t="s">
        <v>95</v>
      </c>
      <c r="C76" s="170">
        <v>21464606.629999999</v>
      </c>
      <c r="D76" s="170">
        <v>21464606.629999999</v>
      </c>
      <c r="E76" s="170">
        <f t="shared" si="2"/>
        <v>0</v>
      </c>
      <c r="F76" s="170">
        <v>0</v>
      </c>
      <c r="G76" s="170">
        <v>0</v>
      </c>
      <c r="H76" s="170">
        <v>0</v>
      </c>
    </row>
    <row r="77" spans="1:8" ht="24" x14ac:dyDescent="0.2">
      <c r="A77" s="168" t="s">
        <v>721</v>
      </c>
      <c r="B77" s="169" t="s">
        <v>231</v>
      </c>
      <c r="C77" s="170">
        <v>9230669.6300000008</v>
      </c>
      <c r="D77" s="170">
        <v>9230669.6300000008</v>
      </c>
      <c r="E77" s="170">
        <f t="shared" si="2"/>
        <v>0</v>
      </c>
      <c r="F77" s="170">
        <v>0</v>
      </c>
      <c r="G77" s="170">
        <v>0</v>
      </c>
      <c r="H77" s="170">
        <v>0</v>
      </c>
    </row>
    <row r="78" spans="1:8" ht="36" x14ac:dyDescent="0.2">
      <c r="A78" s="168" t="s">
        <v>722</v>
      </c>
      <c r="B78" s="169" t="s">
        <v>233</v>
      </c>
      <c r="C78" s="170">
        <v>12233937</v>
      </c>
      <c r="D78" s="170">
        <v>12233937</v>
      </c>
      <c r="E78" s="170">
        <f t="shared" si="2"/>
        <v>0</v>
      </c>
      <c r="F78" s="170">
        <v>0</v>
      </c>
      <c r="G78" s="170">
        <v>0</v>
      </c>
      <c r="H78" s="170">
        <v>0</v>
      </c>
    </row>
    <row r="79" spans="1:8" ht="24" x14ac:dyDescent="0.2">
      <c r="A79" s="168" t="s">
        <v>723</v>
      </c>
      <c r="B79" s="169" t="s">
        <v>96</v>
      </c>
      <c r="C79" s="170">
        <v>229143.19</v>
      </c>
      <c r="D79" s="170">
        <v>229143.19</v>
      </c>
      <c r="E79" s="170">
        <f t="shared" si="2"/>
        <v>0</v>
      </c>
      <c r="F79" s="170">
        <v>0</v>
      </c>
      <c r="G79" s="170">
        <v>0</v>
      </c>
      <c r="H79" s="170">
        <v>0</v>
      </c>
    </row>
    <row r="80" spans="1:8" x14ac:dyDescent="0.2">
      <c r="A80" s="168" t="s">
        <v>724</v>
      </c>
      <c r="B80" s="169" t="s">
        <v>236</v>
      </c>
      <c r="C80" s="170">
        <v>229143.19</v>
      </c>
      <c r="D80" s="170">
        <v>229143.19</v>
      </c>
      <c r="E80" s="170">
        <f t="shared" si="2"/>
        <v>0</v>
      </c>
      <c r="F80" s="170">
        <v>0</v>
      </c>
      <c r="G80" s="170">
        <v>0</v>
      </c>
      <c r="H80" s="170">
        <v>0</v>
      </c>
    </row>
    <row r="81" spans="1:8" x14ac:dyDescent="0.2">
      <c r="A81" s="168" t="s">
        <v>725</v>
      </c>
      <c r="B81" s="169" t="s">
        <v>97</v>
      </c>
      <c r="C81" s="170">
        <v>55753785.210000001</v>
      </c>
      <c r="D81" s="170">
        <v>0</v>
      </c>
      <c r="E81" s="170">
        <f t="shared" ref="E81:E144" si="3">F81+G81+H81</f>
        <v>55753785.210000001</v>
      </c>
      <c r="F81" s="170">
        <v>31981233.16</v>
      </c>
      <c r="G81" s="170">
        <v>23654997.050000001</v>
      </c>
      <c r="H81" s="170">
        <v>117555</v>
      </c>
    </row>
    <row r="82" spans="1:8" ht="24" x14ac:dyDescent="0.2">
      <c r="A82" s="168" t="s">
        <v>726</v>
      </c>
      <c r="B82" s="169" t="s">
        <v>239</v>
      </c>
      <c r="C82" s="170">
        <v>38578631.149999999</v>
      </c>
      <c r="D82" s="170">
        <v>0</v>
      </c>
      <c r="E82" s="170">
        <f t="shared" si="3"/>
        <v>38578631.149999999</v>
      </c>
      <c r="F82" s="170">
        <v>23611883.149999999</v>
      </c>
      <c r="G82" s="170">
        <v>14966748</v>
      </c>
      <c r="H82" s="170">
        <v>0</v>
      </c>
    </row>
    <row r="83" spans="1:8" ht="36" x14ac:dyDescent="0.2">
      <c r="A83" s="168" t="s">
        <v>119</v>
      </c>
      <c r="B83" s="169" t="s">
        <v>241</v>
      </c>
      <c r="C83" s="170">
        <v>38578631.149999999</v>
      </c>
      <c r="D83" s="170">
        <v>0</v>
      </c>
      <c r="E83" s="170">
        <f t="shared" si="3"/>
        <v>38578631.149999999</v>
      </c>
      <c r="F83" s="170">
        <v>23611883.149999999</v>
      </c>
      <c r="G83" s="170">
        <v>14966748</v>
      </c>
      <c r="H83" s="170">
        <v>0</v>
      </c>
    </row>
    <row r="84" spans="1:8" ht="36" x14ac:dyDescent="0.2">
      <c r="A84" s="168" t="s">
        <v>727</v>
      </c>
      <c r="B84" s="169" t="s">
        <v>243</v>
      </c>
      <c r="C84" s="170">
        <v>173704.05</v>
      </c>
      <c r="D84" s="170">
        <v>0</v>
      </c>
      <c r="E84" s="170">
        <f t="shared" si="3"/>
        <v>173704.05</v>
      </c>
      <c r="F84" s="170">
        <v>0</v>
      </c>
      <c r="G84" s="170">
        <v>56149.05</v>
      </c>
      <c r="H84" s="170">
        <v>117555</v>
      </c>
    </row>
    <row r="85" spans="1:8" ht="84" x14ac:dyDescent="0.2">
      <c r="A85" s="168" t="s">
        <v>728</v>
      </c>
      <c r="B85" s="169" t="s">
        <v>245</v>
      </c>
      <c r="C85" s="170">
        <v>56149.05</v>
      </c>
      <c r="D85" s="170">
        <v>0</v>
      </c>
      <c r="E85" s="170">
        <f t="shared" si="3"/>
        <v>56149.05</v>
      </c>
      <c r="F85" s="170">
        <v>0</v>
      </c>
      <c r="G85" s="170">
        <v>56149.05</v>
      </c>
      <c r="H85" s="170">
        <v>0</v>
      </c>
    </row>
    <row r="86" spans="1:8" ht="60" x14ac:dyDescent="0.2">
      <c r="A86" s="168" t="s">
        <v>729</v>
      </c>
      <c r="B86" s="169" t="s">
        <v>247</v>
      </c>
      <c r="C86" s="170">
        <v>117555</v>
      </c>
      <c r="D86" s="170">
        <v>0</v>
      </c>
      <c r="E86" s="170">
        <f t="shared" si="3"/>
        <v>117555</v>
      </c>
      <c r="F86" s="170">
        <v>0</v>
      </c>
      <c r="G86" s="170">
        <v>0</v>
      </c>
      <c r="H86" s="170">
        <v>117555</v>
      </c>
    </row>
    <row r="87" spans="1:8" ht="36" x14ac:dyDescent="0.2">
      <c r="A87" s="168" t="s">
        <v>730</v>
      </c>
      <c r="B87" s="169" t="s">
        <v>249</v>
      </c>
      <c r="C87" s="170">
        <v>17001450.010000002</v>
      </c>
      <c r="D87" s="170">
        <v>0</v>
      </c>
      <c r="E87" s="170">
        <f t="shared" si="3"/>
        <v>17001450.009999998</v>
      </c>
      <c r="F87" s="170">
        <v>8369350.0099999998</v>
      </c>
      <c r="G87" s="170">
        <v>8632100</v>
      </c>
      <c r="H87" s="170">
        <v>0</v>
      </c>
    </row>
    <row r="88" spans="1:8" ht="48" x14ac:dyDescent="0.2">
      <c r="A88" s="168" t="s">
        <v>731</v>
      </c>
      <c r="B88" s="169" t="s">
        <v>251</v>
      </c>
      <c r="C88" s="170">
        <v>1591400</v>
      </c>
      <c r="D88" s="170">
        <v>0</v>
      </c>
      <c r="E88" s="170">
        <f t="shared" si="3"/>
        <v>1591400</v>
      </c>
      <c r="F88" s="170">
        <v>1528400</v>
      </c>
      <c r="G88" s="170">
        <v>63000</v>
      </c>
      <c r="H88" s="170">
        <v>0</v>
      </c>
    </row>
    <row r="89" spans="1:8" ht="60" x14ac:dyDescent="0.2">
      <c r="A89" s="168" t="s">
        <v>732</v>
      </c>
      <c r="B89" s="169" t="s">
        <v>253</v>
      </c>
      <c r="C89" s="170">
        <v>1591400</v>
      </c>
      <c r="D89" s="170">
        <v>0</v>
      </c>
      <c r="E89" s="170">
        <f t="shared" si="3"/>
        <v>1591400</v>
      </c>
      <c r="F89" s="170">
        <v>1528400</v>
      </c>
      <c r="G89" s="170">
        <v>63000</v>
      </c>
      <c r="H89" s="170">
        <v>0</v>
      </c>
    </row>
    <row r="90" spans="1:8" ht="60" x14ac:dyDescent="0.2">
      <c r="A90" s="168" t="s">
        <v>733</v>
      </c>
      <c r="B90" s="169" t="s">
        <v>255</v>
      </c>
      <c r="C90" s="170">
        <v>59400</v>
      </c>
      <c r="D90" s="170">
        <v>0</v>
      </c>
      <c r="E90" s="170">
        <f t="shared" si="3"/>
        <v>59400</v>
      </c>
      <c r="F90" s="170">
        <v>59400</v>
      </c>
      <c r="G90" s="170">
        <v>0</v>
      </c>
      <c r="H90" s="170">
        <v>0</v>
      </c>
    </row>
    <row r="91" spans="1:8" ht="36" x14ac:dyDescent="0.2">
      <c r="A91" s="168" t="s">
        <v>734</v>
      </c>
      <c r="B91" s="169" t="s">
        <v>257</v>
      </c>
      <c r="C91" s="170">
        <v>10000</v>
      </c>
      <c r="D91" s="170">
        <v>0</v>
      </c>
      <c r="E91" s="170">
        <f t="shared" si="3"/>
        <v>10000</v>
      </c>
      <c r="F91" s="170">
        <v>10000</v>
      </c>
      <c r="G91" s="170">
        <v>0</v>
      </c>
      <c r="H91" s="170">
        <v>0</v>
      </c>
    </row>
    <row r="92" spans="1:8" ht="72" x14ac:dyDescent="0.2">
      <c r="A92" s="168" t="s">
        <v>735</v>
      </c>
      <c r="B92" s="169" t="s">
        <v>259</v>
      </c>
      <c r="C92" s="170">
        <v>26600</v>
      </c>
      <c r="D92" s="170">
        <v>0</v>
      </c>
      <c r="E92" s="170">
        <f t="shared" si="3"/>
        <v>26600</v>
      </c>
      <c r="F92" s="170">
        <v>26600</v>
      </c>
      <c r="G92" s="170">
        <v>0</v>
      </c>
      <c r="H92" s="170">
        <v>0</v>
      </c>
    </row>
    <row r="93" spans="1:8" ht="60" x14ac:dyDescent="0.2">
      <c r="A93" s="168" t="s">
        <v>736</v>
      </c>
      <c r="B93" s="169" t="s">
        <v>261</v>
      </c>
      <c r="C93" s="170">
        <v>5861750.0099999998</v>
      </c>
      <c r="D93" s="170">
        <v>0</v>
      </c>
      <c r="E93" s="170">
        <f t="shared" si="3"/>
        <v>5861750.0099999998</v>
      </c>
      <c r="F93" s="170">
        <v>1413750.01</v>
      </c>
      <c r="G93" s="170">
        <v>4448000</v>
      </c>
      <c r="H93" s="170">
        <v>0</v>
      </c>
    </row>
    <row r="94" spans="1:8" ht="156" x14ac:dyDescent="0.2">
      <c r="A94" s="168" t="s">
        <v>737</v>
      </c>
      <c r="B94" s="169" t="s">
        <v>263</v>
      </c>
      <c r="C94" s="170">
        <v>5861750.0099999998</v>
      </c>
      <c r="D94" s="170">
        <v>0</v>
      </c>
      <c r="E94" s="170">
        <f t="shared" si="3"/>
        <v>5861750.0099999998</v>
      </c>
      <c r="F94" s="170">
        <v>1413750.01</v>
      </c>
      <c r="G94" s="170">
        <v>4448000</v>
      </c>
      <c r="H94" s="170">
        <v>0</v>
      </c>
    </row>
    <row r="95" spans="1:8" ht="24" x14ac:dyDescent="0.2">
      <c r="A95" s="168" t="s">
        <v>738</v>
      </c>
      <c r="B95" s="169" t="s">
        <v>265</v>
      </c>
      <c r="C95" s="170">
        <v>285500</v>
      </c>
      <c r="D95" s="170">
        <v>0</v>
      </c>
      <c r="E95" s="170">
        <f t="shared" si="3"/>
        <v>285500</v>
      </c>
      <c r="F95" s="170">
        <v>228000</v>
      </c>
      <c r="G95" s="170">
        <v>57500</v>
      </c>
      <c r="H95" s="170">
        <v>0</v>
      </c>
    </row>
    <row r="96" spans="1:8" ht="48" x14ac:dyDescent="0.2">
      <c r="A96" s="168" t="s">
        <v>739</v>
      </c>
      <c r="B96" s="169" t="s">
        <v>267</v>
      </c>
      <c r="C96" s="170">
        <v>278000</v>
      </c>
      <c r="D96" s="170">
        <v>0</v>
      </c>
      <c r="E96" s="170">
        <f t="shared" si="3"/>
        <v>278000</v>
      </c>
      <c r="F96" s="170">
        <v>278000</v>
      </c>
      <c r="G96" s="170">
        <v>0</v>
      </c>
      <c r="H96" s="170">
        <v>0</v>
      </c>
    </row>
    <row r="97" spans="1:8" ht="84" x14ac:dyDescent="0.2">
      <c r="A97" s="168" t="s">
        <v>740</v>
      </c>
      <c r="B97" s="169" t="s">
        <v>269</v>
      </c>
      <c r="C97" s="170">
        <v>131000</v>
      </c>
      <c r="D97" s="170">
        <v>0</v>
      </c>
      <c r="E97" s="170">
        <f t="shared" si="3"/>
        <v>131000</v>
      </c>
      <c r="F97" s="170">
        <v>131000</v>
      </c>
      <c r="G97" s="170">
        <v>0</v>
      </c>
      <c r="H97" s="170">
        <v>0</v>
      </c>
    </row>
    <row r="98" spans="1:8" ht="72" x14ac:dyDescent="0.2">
      <c r="A98" s="168" t="s">
        <v>741</v>
      </c>
      <c r="B98" s="169" t="s">
        <v>271</v>
      </c>
      <c r="C98" s="170">
        <v>147000</v>
      </c>
      <c r="D98" s="170">
        <v>0</v>
      </c>
      <c r="E98" s="170">
        <f t="shared" si="3"/>
        <v>147000</v>
      </c>
      <c r="F98" s="170">
        <v>147000</v>
      </c>
      <c r="G98" s="170">
        <v>0</v>
      </c>
      <c r="H98" s="170">
        <v>0</v>
      </c>
    </row>
    <row r="99" spans="1:8" ht="36" x14ac:dyDescent="0.2">
      <c r="A99" s="168" t="s">
        <v>742</v>
      </c>
      <c r="B99" s="169" t="s">
        <v>273</v>
      </c>
      <c r="C99" s="170">
        <v>82000</v>
      </c>
      <c r="D99" s="170">
        <v>0</v>
      </c>
      <c r="E99" s="170">
        <f t="shared" si="3"/>
        <v>82000</v>
      </c>
      <c r="F99" s="170">
        <v>76000</v>
      </c>
      <c r="G99" s="170">
        <v>6000</v>
      </c>
      <c r="H99" s="170">
        <v>0</v>
      </c>
    </row>
    <row r="100" spans="1:8" ht="60" x14ac:dyDescent="0.2">
      <c r="A100" s="168" t="s">
        <v>743</v>
      </c>
      <c r="B100" s="169" t="s">
        <v>275</v>
      </c>
      <c r="C100" s="170">
        <v>82000</v>
      </c>
      <c r="D100" s="170">
        <v>0</v>
      </c>
      <c r="E100" s="170">
        <f t="shared" si="3"/>
        <v>82000</v>
      </c>
      <c r="F100" s="170">
        <v>76000</v>
      </c>
      <c r="G100" s="170">
        <v>6000</v>
      </c>
      <c r="H100" s="170">
        <v>0</v>
      </c>
    </row>
    <row r="101" spans="1:8" ht="36" x14ac:dyDescent="0.2">
      <c r="A101" s="168" t="s">
        <v>744</v>
      </c>
      <c r="B101" s="169" t="s">
        <v>277</v>
      </c>
      <c r="C101" s="170">
        <v>8681500</v>
      </c>
      <c r="D101" s="170">
        <v>0</v>
      </c>
      <c r="E101" s="170">
        <f t="shared" si="3"/>
        <v>8681500</v>
      </c>
      <c r="F101" s="170">
        <v>4705500</v>
      </c>
      <c r="G101" s="170">
        <v>3976000</v>
      </c>
      <c r="H101" s="170">
        <v>0</v>
      </c>
    </row>
    <row r="102" spans="1:8" ht="96" x14ac:dyDescent="0.2">
      <c r="A102" s="168" t="s">
        <v>745</v>
      </c>
      <c r="B102" s="169" t="s">
        <v>279</v>
      </c>
      <c r="C102" s="170">
        <v>125300</v>
      </c>
      <c r="D102" s="170">
        <v>0</v>
      </c>
      <c r="E102" s="170">
        <f t="shared" si="3"/>
        <v>125300</v>
      </c>
      <c r="F102" s="170">
        <v>43700</v>
      </c>
      <c r="G102" s="170">
        <v>81600</v>
      </c>
      <c r="H102" s="170">
        <v>0</v>
      </c>
    </row>
    <row r="103" spans="1:8" ht="24" x14ac:dyDescent="0.2">
      <c r="A103" s="168" t="s">
        <v>746</v>
      </c>
      <c r="B103" s="169" t="s">
        <v>98</v>
      </c>
      <c r="C103" s="170">
        <v>-56207.39</v>
      </c>
      <c r="D103" s="170">
        <v>-35269.93</v>
      </c>
      <c r="E103" s="170">
        <f t="shared" si="3"/>
        <v>-20937.46</v>
      </c>
      <c r="F103" s="170">
        <v>-1772.24</v>
      </c>
      <c r="G103" s="170">
        <v>7472.13</v>
      </c>
      <c r="H103" s="170">
        <v>-26637.35</v>
      </c>
    </row>
    <row r="104" spans="1:8" ht="24" x14ac:dyDescent="0.2">
      <c r="A104" s="168" t="s">
        <v>747</v>
      </c>
      <c r="B104" s="169" t="s">
        <v>282</v>
      </c>
      <c r="C104" s="170">
        <v>3385.32</v>
      </c>
      <c r="D104" s="170">
        <v>3385.32</v>
      </c>
      <c r="E104" s="170">
        <f t="shared" si="3"/>
        <v>0</v>
      </c>
      <c r="F104" s="170">
        <v>0</v>
      </c>
      <c r="G104" s="170">
        <v>0</v>
      </c>
      <c r="H104" s="170">
        <v>0</v>
      </c>
    </row>
    <row r="105" spans="1:8" ht="36" x14ac:dyDescent="0.2">
      <c r="A105" s="168" t="s">
        <v>748</v>
      </c>
      <c r="B105" s="169" t="s">
        <v>284</v>
      </c>
      <c r="C105" s="170">
        <v>306.06</v>
      </c>
      <c r="D105" s="170">
        <v>306.06</v>
      </c>
      <c r="E105" s="170">
        <f t="shared" si="3"/>
        <v>0</v>
      </c>
      <c r="F105" s="170">
        <v>0</v>
      </c>
      <c r="G105" s="170">
        <v>0</v>
      </c>
      <c r="H105" s="170">
        <v>0</v>
      </c>
    </row>
    <row r="106" spans="1:8" ht="36" x14ac:dyDescent="0.2">
      <c r="A106" s="168" t="s">
        <v>749</v>
      </c>
      <c r="B106" s="169" t="s">
        <v>286</v>
      </c>
      <c r="C106" s="170">
        <v>3079.26</v>
      </c>
      <c r="D106" s="170">
        <v>3079.26</v>
      </c>
      <c r="E106" s="170">
        <f t="shared" si="3"/>
        <v>0</v>
      </c>
      <c r="F106" s="170">
        <v>0</v>
      </c>
      <c r="G106" s="170">
        <v>0</v>
      </c>
      <c r="H106" s="170">
        <v>0</v>
      </c>
    </row>
    <row r="107" spans="1:8" x14ac:dyDescent="0.2">
      <c r="A107" s="168" t="s">
        <v>750</v>
      </c>
      <c r="B107" s="169" t="s">
        <v>288</v>
      </c>
      <c r="C107" s="170">
        <v>2067.23</v>
      </c>
      <c r="D107" s="170">
        <v>2067.23</v>
      </c>
      <c r="E107" s="170">
        <f t="shared" si="3"/>
        <v>0</v>
      </c>
      <c r="F107" s="170">
        <v>0</v>
      </c>
      <c r="G107" s="170">
        <v>0</v>
      </c>
      <c r="H107" s="170">
        <v>0</v>
      </c>
    </row>
    <row r="108" spans="1:8" x14ac:dyDescent="0.2">
      <c r="A108" s="168" t="s">
        <v>751</v>
      </c>
      <c r="B108" s="169" t="s">
        <v>290</v>
      </c>
      <c r="C108" s="170">
        <v>815.99</v>
      </c>
      <c r="D108" s="170">
        <v>815.99</v>
      </c>
      <c r="E108" s="170">
        <f t="shared" si="3"/>
        <v>0</v>
      </c>
      <c r="F108" s="170">
        <v>0</v>
      </c>
      <c r="G108" s="170">
        <v>0</v>
      </c>
      <c r="H108" s="170">
        <v>0</v>
      </c>
    </row>
    <row r="109" spans="1:8" x14ac:dyDescent="0.2">
      <c r="A109" s="168" t="s">
        <v>752</v>
      </c>
      <c r="B109" s="169" t="s">
        <v>292</v>
      </c>
      <c r="C109" s="170">
        <v>815.99</v>
      </c>
      <c r="D109" s="170">
        <v>815.99</v>
      </c>
      <c r="E109" s="170">
        <f t="shared" si="3"/>
        <v>0</v>
      </c>
      <c r="F109" s="170">
        <v>0</v>
      </c>
      <c r="G109" s="170">
        <v>0</v>
      </c>
      <c r="H109" s="170">
        <v>0</v>
      </c>
    </row>
    <row r="110" spans="1:8" ht="24" x14ac:dyDescent="0.2">
      <c r="A110" s="168" t="s">
        <v>753</v>
      </c>
      <c r="B110" s="169" t="s">
        <v>294</v>
      </c>
      <c r="C110" s="170">
        <v>1251.24</v>
      </c>
      <c r="D110" s="170">
        <v>1251.24</v>
      </c>
      <c r="E110" s="170">
        <f t="shared" si="3"/>
        <v>0</v>
      </c>
      <c r="F110" s="170">
        <v>0</v>
      </c>
      <c r="G110" s="170">
        <v>0</v>
      </c>
      <c r="H110" s="170">
        <v>0</v>
      </c>
    </row>
    <row r="111" spans="1:8" ht="60" x14ac:dyDescent="0.2">
      <c r="A111" s="168" t="s">
        <v>754</v>
      </c>
      <c r="B111" s="169" t="s">
        <v>296</v>
      </c>
      <c r="C111" s="170">
        <v>1251.24</v>
      </c>
      <c r="D111" s="170">
        <v>1251.24</v>
      </c>
      <c r="E111" s="170">
        <f t="shared" si="3"/>
        <v>0</v>
      </c>
      <c r="F111" s="170">
        <v>0</v>
      </c>
      <c r="G111" s="170">
        <v>0</v>
      </c>
      <c r="H111" s="170">
        <v>0</v>
      </c>
    </row>
    <row r="112" spans="1:8" x14ac:dyDescent="0.2">
      <c r="A112" s="168" t="s">
        <v>755</v>
      </c>
      <c r="B112" s="169" t="s">
        <v>298</v>
      </c>
      <c r="C112" s="170">
        <v>10159.34</v>
      </c>
      <c r="D112" s="170">
        <v>36081.21</v>
      </c>
      <c r="E112" s="170">
        <f t="shared" si="3"/>
        <v>-25921.87</v>
      </c>
      <c r="F112" s="170">
        <v>715.48</v>
      </c>
      <c r="G112" s="170">
        <v>0</v>
      </c>
      <c r="H112" s="170">
        <v>-26637.35</v>
      </c>
    </row>
    <row r="113" spans="1:8" x14ac:dyDescent="0.2">
      <c r="A113" s="168" t="s">
        <v>756</v>
      </c>
      <c r="B113" s="169" t="s">
        <v>300</v>
      </c>
      <c r="C113" s="170">
        <v>1798.97</v>
      </c>
      <c r="D113" s="170">
        <v>1798.97</v>
      </c>
      <c r="E113" s="170">
        <f t="shared" si="3"/>
        <v>0</v>
      </c>
      <c r="F113" s="170">
        <v>0</v>
      </c>
      <c r="G113" s="170">
        <v>0</v>
      </c>
      <c r="H113" s="170">
        <v>0</v>
      </c>
    </row>
    <row r="114" spans="1:8" ht="24" x14ac:dyDescent="0.2">
      <c r="A114" s="168" t="s">
        <v>757</v>
      </c>
      <c r="B114" s="169" t="s">
        <v>302</v>
      </c>
      <c r="C114" s="170">
        <v>13654.24</v>
      </c>
      <c r="D114" s="170">
        <v>13654.24</v>
      </c>
      <c r="E114" s="170">
        <f t="shared" si="3"/>
        <v>0</v>
      </c>
      <c r="F114" s="170">
        <v>0</v>
      </c>
      <c r="G114" s="170">
        <v>0</v>
      </c>
      <c r="H114" s="170">
        <v>0</v>
      </c>
    </row>
    <row r="115" spans="1:8" x14ac:dyDescent="0.2">
      <c r="A115" s="168" t="s">
        <v>758</v>
      </c>
      <c r="B115" s="169" t="s">
        <v>304</v>
      </c>
      <c r="C115" s="170">
        <v>20628</v>
      </c>
      <c r="D115" s="170">
        <v>20628</v>
      </c>
      <c r="E115" s="170">
        <f t="shared" si="3"/>
        <v>0</v>
      </c>
      <c r="F115" s="170">
        <v>0</v>
      </c>
      <c r="G115" s="170">
        <v>0</v>
      </c>
      <c r="H115" s="170">
        <v>0</v>
      </c>
    </row>
    <row r="116" spans="1:8" ht="24" x14ac:dyDescent="0.2">
      <c r="A116" s="168" t="s">
        <v>759</v>
      </c>
      <c r="B116" s="169" t="s">
        <v>308</v>
      </c>
      <c r="C116" s="170">
        <v>-25921.87</v>
      </c>
      <c r="D116" s="170">
        <v>0</v>
      </c>
      <c r="E116" s="170">
        <f t="shared" si="3"/>
        <v>-25921.87</v>
      </c>
      <c r="F116" s="170">
        <v>715.48</v>
      </c>
      <c r="G116" s="170">
        <v>0</v>
      </c>
      <c r="H116" s="170">
        <v>-26637.35</v>
      </c>
    </row>
    <row r="117" spans="1:8" ht="36" x14ac:dyDescent="0.2">
      <c r="A117" s="168" t="s">
        <v>760</v>
      </c>
      <c r="B117" s="169" t="s">
        <v>310</v>
      </c>
      <c r="C117" s="170">
        <v>715.48</v>
      </c>
      <c r="D117" s="170">
        <v>0</v>
      </c>
      <c r="E117" s="170">
        <f t="shared" si="3"/>
        <v>715.48</v>
      </c>
      <c r="F117" s="170">
        <v>715.48</v>
      </c>
      <c r="G117" s="170">
        <v>0</v>
      </c>
      <c r="H117" s="170">
        <v>0</v>
      </c>
    </row>
    <row r="118" spans="1:8" ht="36" x14ac:dyDescent="0.2">
      <c r="A118" s="168" t="s">
        <v>761</v>
      </c>
      <c r="B118" s="169" t="s">
        <v>312</v>
      </c>
      <c r="C118" s="170">
        <v>-26637.35</v>
      </c>
      <c r="D118" s="170">
        <v>0</v>
      </c>
      <c r="E118" s="170">
        <f t="shared" si="3"/>
        <v>-26637.35</v>
      </c>
      <c r="F118" s="170">
        <v>0</v>
      </c>
      <c r="G118" s="170">
        <v>0</v>
      </c>
      <c r="H118" s="170">
        <v>-26637.35</v>
      </c>
    </row>
    <row r="119" spans="1:8" ht="24" x14ac:dyDescent="0.2">
      <c r="A119" s="168" t="s">
        <v>762</v>
      </c>
      <c r="B119" s="169" t="s">
        <v>314</v>
      </c>
      <c r="C119" s="170">
        <v>-3282.72</v>
      </c>
      <c r="D119" s="170">
        <v>495.58</v>
      </c>
      <c r="E119" s="170">
        <f t="shared" si="3"/>
        <v>-3778.3</v>
      </c>
      <c r="F119" s="170">
        <v>-3778.3</v>
      </c>
      <c r="G119" s="170">
        <v>0</v>
      </c>
      <c r="H119" s="170">
        <v>0</v>
      </c>
    </row>
    <row r="120" spans="1:8" x14ac:dyDescent="0.2">
      <c r="A120" s="168" t="s">
        <v>763</v>
      </c>
      <c r="B120" s="169" t="s">
        <v>316</v>
      </c>
      <c r="C120" s="170">
        <v>-3778.3</v>
      </c>
      <c r="D120" s="170">
        <v>0</v>
      </c>
      <c r="E120" s="170">
        <f t="shared" si="3"/>
        <v>-3778.3</v>
      </c>
      <c r="F120" s="170">
        <v>-3778.3</v>
      </c>
      <c r="G120" s="170">
        <v>0</v>
      </c>
      <c r="H120" s="170">
        <v>0</v>
      </c>
    </row>
    <row r="121" spans="1:8" ht="24" x14ac:dyDescent="0.2">
      <c r="A121" s="168" t="s">
        <v>764</v>
      </c>
      <c r="B121" s="169" t="s">
        <v>318</v>
      </c>
      <c r="C121" s="170">
        <v>495.47</v>
      </c>
      <c r="D121" s="170">
        <v>495.47</v>
      </c>
      <c r="E121" s="170">
        <f t="shared" si="3"/>
        <v>0</v>
      </c>
      <c r="F121" s="170">
        <v>0</v>
      </c>
      <c r="G121" s="170">
        <v>0</v>
      </c>
      <c r="H121" s="170">
        <v>0</v>
      </c>
    </row>
    <row r="122" spans="1:8" x14ac:dyDescent="0.2">
      <c r="A122" s="168" t="s">
        <v>765</v>
      </c>
      <c r="B122" s="169" t="s">
        <v>320</v>
      </c>
      <c r="C122" s="170">
        <v>0.11</v>
      </c>
      <c r="D122" s="170">
        <v>0.11</v>
      </c>
      <c r="E122" s="170">
        <f t="shared" si="3"/>
        <v>0</v>
      </c>
      <c r="F122" s="170">
        <v>0</v>
      </c>
      <c r="G122" s="170">
        <v>0</v>
      </c>
      <c r="H122" s="170">
        <v>0</v>
      </c>
    </row>
    <row r="123" spans="1:8" ht="24" x14ac:dyDescent="0.2">
      <c r="A123" s="168" t="s">
        <v>766</v>
      </c>
      <c r="B123" s="169" t="s">
        <v>322</v>
      </c>
      <c r="C123" s="170">
        <v>8762.7099999999991</v>
      </c>
      <c r="D123" s="170">
        <v>0</v>
      </c>
      <c r="E123" s="170">
        <f t="shared" si="3"/>
        <v>8762.7099999999991</v>
      </c>
      <c r="F123" s="170">
        <v>1290.58</v>
      </c>
      <c r="G123" s="170">
        <v>7472.13</v>
      </c>
      <c r="H123" s="170">
        <v>0</v>
      </c>
    </row>
    <row r="124" spans="1:8" ht="36" x14ac:dyDescent="0.2">
      <c r="A124" s="168" t="s">
        <v>767</v>
      </c>
      <c r="B124" s="169" t="s">
        <v>324</v>
      </c>
      <c r="C124" s="170">
        <v>7472.84</v>
      </c>
      <c r="D124" s="170">
        <v>0</v>
      </c>
      <c r="E124" s="170">
        <f t="shared" si="3"/>
        <v>7472.84</v>
      </c>
      <c r="F124" s="170">
        <v>0.71</v>
      </c>
      <c r="G124" s="170">
        <v>7472.13</v>
      </c>
      <c r="H124" s="170">
        <v>0</v>
      </c>
    </row>
    <row r="125" spans="1:8" ht="48" x14ac:dyDescent="0.2">
      <c r="A125" s="168" t="s">
        <v>768</v>
      </c>
      <c r="B125" s="169" t="s">
        <v>326</v>
      </c>
      <c r="C125" s="170">
        <v>0.71</v>
      </c>
      <c r="D125" s="170">
        <v>0</v>
      </c>
      <c r="E125" s="170">
        <f t="shared" si="3"/>
        <v>0.71</v>
      </c>
      <c r="F125" s="170">
        <v>0.71</v>
      </c>
      <c r="G125" s="170">
        <v>0</v>
      </c>
      <c r="H125" s="170">
        <v>0</v>
      </c>
    </row>
    <row r="126" spans="1:8" ht="48" x14ac:dyDescent="0.2">
      <c r="A126" s="168" t="s">
        <v>769</v>
      </c>
      <c r="B126" s="169" t="s">
        <v>328</v>
      </c>
      <c r="C126" s="170">
        <v>7472.13</v>
      </c>
      <c r="D126" s="170">
        <v>0</v>
      </c>
      <c r="E126" s="170">
        <f t="shared" si="3"/>
        <v>7472.13</v>
      </c>
      <c r="F126" s="170">
        <v>0</v>
      </c>
      <c r="G126" s="170">
        <v>7472.13</v>
      </c>
      <c r="H126" s="170">
        <v>0</v>
      </c>
    </row>
    <row r="127" spans="1:8" x14ac:dyDescent="0.2">
      <c r="A127" s="168" t="s">
        <v>770</v>
      </c>
      <c r="B127" s="169" t="s">
        <v>330</v>
      </c>
      <c r="C127" s="170">
        <v>1289.8699999999999</v>
      </c>
      <c r="D127" s="170">
        <v>0</v>
      </c>
      <c r="E127" s="170">
        <f t="shared" si="3"/>
        <v>1289.8699999999999</v>
      </c>
      <c r="F127" s="170">
        <v>1289.8699999999999</v>
      </c>
      <c r="G127" s="170">
        <v>0</v>
      </c>
      <c r="H127" s="170">
        <v>0</v>
      </c>
    </row>
    <row r="128" spans="1:8" ht="24" x14ac:dyDescent="0.2">
      <c r="A128" s="168" t="s">
        <v>771</v>
      </c>
      <c r="B128" s="169" t="s">
        <v>332</v>
      </c>
      <c r="C128" s="170">
        <v>1289.8699999999999</v>
      </c>
      <c r="D128" s="170">
        <v>0</v>
      </c>
      <c r="E128" s="170">
        <f t="shared" si="3"/>
        <v>1289.8699999999999</v>
      </c>
      <c r="F128" s="170">
        <v>1289.8699999999999</v>
      </c>
      <c r="G128" s="170">
        <v>0</v>
      </c>
      <c r="H128" s="170">
        <v>0</v>
      </c>
    </row>
    <row r="129" spans="1:8" ht="24" x14ac:dyDescent="0.2">
      <c r="A129" s="168" t="s">
        <v>772</v>
      </c>
      <c r="B129" s="169" t="s">
        <v>334</v>
      </c>
      <c r="C129" s="170">
        <v>0</v>
      </c>
      <c r="D129" s="170">
        <v>0</v>
      </c>
      <c r="E129" s="170">
        <f t="shared" si="3"/>
        <v>0</v>
      </c>
      <c r="F129" s="170">
        <v>0</v>
      </c>
      <c r="G129" s="170">
        <v>0</v>
      </c>
      <c r="H129" s="170">
        <v>0</v>
      </c>
    </row>
    <row r="130" spans="1:8" ht="24" x14ac:dyDescent="0.2">
      <c r="A130" s="168" t="s">
        <v>773</v>
      </c>
      <c r="B130" s="169" t="s">
        <v>336</v>
      </c>
      <c r="C130" s="170">
        <v>-77299.27</v>
      </c>
      <c r="D130" s="170">
        <v>-77299.27</v>
      </c>
      <c r="E130" s="170">
        <f t="shared" si="3"/>
        <v>0</v>
      </c>
      <c r="F130" s="170">
        <v>0</v>
      </c>
      <c r="G130" s="170">
        <v>0</v>
      </c>
      <c r="H130" s="170">
        <v>0</v>
      </c>
    </row>
    <row r="131" spans="1:8" ht="24" x14ac:dyDescent="0.2">
      <c r="A131" s="168" t="s">
        <v>773</v>
      </c>
      <c r="B131" s="169" t="s">
        <v>337</v>
      </c>
      <c r="C131" s="170">
        <v>-43936.28</v>
      </c>
      <c r="D131" s="170">
        <v>-43936.28</v>
      </c>
      <c r="E131" s="170">
        <f t="shared" si="3"/>
        <v>0</v>
      </c>
      <c r="F131" s="170">
        <v>0</v>
      </c>
      <c r="G131" s="170">
        <v>0</v>
      </c>
      <c r="H131" s="170">
        <v>0</v>
      </c>
    </row>
    <row r="132" spans="1:8" ht="36" x14ac:dyDescent="0.2">
      <c r="A132" s="168" t="s">
        <v>774</v>
      </c>
      <c r="B132" s="169" t="s">
        <v>339</v>
      </c>
      <c r="C132" s="170">
        <v>-33362.99</v>
      </c>
      <c r="D132" s="170">
        <v>-33362.99</v>
      </c>
      <c r="E132" s="170">
        <f t="shared" si="3"/>
        <v>0</v>
      </c>
      <c r="F132" s="170">
        <v>0</v>
      </c>
      <c r="G132" s="170">
        <v>0</v>
      </c>
      <c r="H132" s="170">
        <v>0</v>
      </c>
    </row>
    <row r="133" spans="1:8" ht="36" x14ac:dyDescent="0.2">
      <c r="A133" s="168" t="s">
        <v>775</v>
      </c>
      <c r="B133" s="169" t="s">
        <v>99</v>
      </c>
      <c r="C133" s="170">
        <v>253953075.09</v>
      </c>
      <c r="D133" s="170">
        <v>50017268.030000001</v>
      </c>
      <c r="E133" s="170">
        <f t="shared" si="3"/>
        <v>210006093.71999997</v>
      </c>
      <c r="F133" s="170">
        <v>156594845.38999999</v>
      </c>
      <c r="G133" s="170">
        <v>23515130.5</v>
      </c>
      <c r="H133" s="170">
        <v>29896117.829999998</v>
      </c>
    </row>
    <row r="134" spans="1:8" ht="60" x14ac:dyDescent="0.2">
      <c r="A134" s="168" t="s">
        <v>776</v>
      </c>
      <c r="B134" s="169" t="s">
        <v>100</v>
      </c>
      <c r="C134" s="170">
        <v>3085896.83</v>
      </c>
      <c r="D134" s="170">
        <v>3085896.83</v>
      </c>
      <c r="E134" s="170">
        <f t="shared" si="3"/>
        <v>0</v>
      </c>
      <c r="F134" s="170">
        <v>0</v>
      </c>
      <c r="G134" s="170">
        <v>0</v>
      </c>
      <c r="H134" s="170">
        <v>0</v>
      </c>
    </row>
    <row r="135" spans="1:8" ht="48" x14ac:dyDescent="0.2">
      <c r="A135" s="168" t="s">
        <v>777</v>
      </c>
      <c r="B135" s="169" t="s">
        <v>343</v>
      </c>
      <c r="C135" s="170">
        <v>3085896.83</v>
      </c>
      <c r="D135" s="170">
        <v>3085896.83</v>
      </c>
      <c r="E135" s="170">
        <f t="shared" si="3"/>
        <v>0</v>
      </c>
      <c r="F135" s="170">
        <v>0</v>
      </c>
      <c r="G135" s="170">
        <v>0</v>
      </c>
      <c r="H135" s="170">
        <v>0</v>
      </c>
    </row>
    <row r="136" spans="1:8" ht="24" x14ac:dyDescent="0.2">
      <c r="A136" s="168" t="s">
        <v>779</v>
      </c>
      <c r="B136" s="169" t="s">
        <v>101</v>
      </c>
      <c r="C136" s="170">
        <v>56818.67</v>
      </c>
      <c r="D136" s="170">
        <v>5864055.3600000003</v>
      </c>
      <c r="E136" s="170">
        <f t="shared" si="3"/>
        <v>263049.96999999997</v>
      </c>
      <c r="F136" s="170">
        <v>0</v>
      </c>
      <c r="G136" s="170">
        <v>263049.96999999997</v>
      </c>
      <c r="H136" s="170">
        <v>0</v>
      </c>
    </row>
    <row r="137" spans="1:8" ht="36" x14ac:dyDescent="0.2">
      <c r="A137" s="168" t="s">
        <v>780</v>
      </c>
      <c r="B137" s="169" t="s">
        <v>346</v>
      </c>
      <c r="C137" s="170">
        <v>56818.67</v>
      </c>
      <c r="D137" s="170">
        <v>5864055.3600000003</v>
      </c>
      <c r="E137" s="170">
        <f t="shared" si="3"/>
        <v>0</v>
      </c>
      <c r="F137" s="170">
        <v>0</v>
      </c>
      <c r="G137" s="170">
        <v>0</v>
      </c>
      <c r="H137" s="170">
        <v>0</v>
      </c>
    </row>
    <row r="138" spans="1:8" ht="36" x14ac:dyDescent="0.2">
      <c r="A138" s="168" t="s">
        <v>781</v>
      </c>
      <c r="B138" s="169" t="s">
        <v>348</v>
      </c>
      <c r="C138" s="170">
        <v>0</v>
      </c>
      <c r="D138" s="170">
        <v>0</v>
      </c>
      <c r="E138" s="170">
        <f t="shared" si="3"/>
        <v>263049.96999999997</v>
      </c>
      <c r="F138" s="170">
        <v>0</v>
      </c>
      <c r="G138" s="170">
        <v>263049.96999999997</v>
      </c>
      <c r="H138" s="170">
        <v>0</v>
      </c>
    </row>
    <row r="139" spans="1:8" ht="72" x14ac:dyDescent="0.2">
      <c r="A139" s="168" t="s">
        <v>782</v>
      </c>
      <c r="B139" s="169" t="s">
        <v>350</v>
      </c>
      <c r="C139" s="170">
        <v>233208038.88999999</v>
      </c>
      <c r="D139" s="170">
        <v>40591022.240000002</v>
      </c>
      <c r="E139" s="170">
        <f t="shared" si="3"/>
        <v>192617016.65000001</v>
      </c>
      <c r="F139" s="170">
        <v>141441254.19999999</v>
      </c>
      <c r="G139" s="170">
        <v>23250811.27</v>
      </c>
      <c r="H139" s="170">
        <v>27924951.18</v>
      </c>
    </row>
    <row r="140" spans="1:8" ht="60" x14ac:dyDescent="0.2">
      <c r="A140" s="168" t="s">
        <v>783</v>
      </c>
      <c r="B140" s="169" t="s">
        <v>102</v>
      </c>
      <c r="C140" s="170">
        <v>110018466.34999999</v>
      </c>
      <c r="D140" s="170">
        <v>0</v>
      </c>
      <c r="E140" s="170">
        <f t="shared" si="3"/>
        <v>110018466.35000001</v>
      </c>
      <c r="F140" s="170">
        <v>77213675.150000006</v>
      </c>
      <c r="G140" s="170">
        <v>16402404.15</v>
      </c>
      <c r="H140" s="170">
        <v>16402387.050000001</v>
      </c>
    </row>
    <row r="141" spans="1:8" ht="72" x14ac:dyDescent="0.2">
      <c r="A141" s="168" t="s">
        <v>784</v>
      </c>
      <c r="B141" s="169" t="s">
        <v>353</v>
      </c>
      <c r="C141" s="170">
        <v>77213675.150000006</v>
      </c>
      <c r="D141" s="170">
        <v>0</v>
      </c>
      <c r="E141" s="170">
        <f t="shared" si="3"/>
        <v>77213675.150000006</v>
      </c>
      <c r="F141" s="170">
        <v>77213675.150000006</v>
      </c>
      <c r="G141" s="170">
        <v>0</v>
      </c>
      <c r="H141" s="170">
        <v>0</v>
      </c>
    </row>
    <row r="142" spans="1:8" ht="72" x14ac:dyDescent="0.2">
      <c r="A142" s="168" t="s">
        <v>785</v>
      </c>
      <c r="B142" s="169" t="s">
        <v>355</v>
      </c>
      <c r="C142" s="170">
        <v>32804791.199999999</v>
      </c>
      <c r="D142" s="170">
        <v>0</v>
      </c>
      <c r="E142" s="170">
        <f t="shared" si="3"/>
        <v>32804791.200000003</v>
      </c>
      <c r="F142" s="170">
        <v>0</v>
      </c>
      <c r="G142" s="170">
        <v>16402404.15</v>
      </c>
      <c r="H142" s="170">
        <v>16402387.050000001</v>
      </c>
    </row>
    <row r="143" spans="1:8" ht="72" x14ac:dyDescent="0.2">
      <c r="A143" s="168" t="s">
        <v>786</v>
      </c>
      <c r="B143" s="169" t="s">
        <v>103</v>
      </c>
      <c r="C143" s="170">
        <v>13197251.560000001</v>
      </c>
      <c r="D143" s="170">
        <v>13099284.779999999</v>
      </c>
      <c r="E143" s="170">
        <f t="shared" si="3"/>
        <v>97966.78</v>
      </c>
      <c r="F143" s="170">
        <v>0</v>
      </c>
      <c r="G143" s="170">
        <v>34650</v>
      </c>
      <c r="H143" s="170">
        <v>63316.78</v>
      </c>
    </row>
    <row r="144" spans="1:8" ht="72" x14ac:dyDescent="0.2">
      <c r="A144" s="168" t="s">
        <v>787</v>
      </c>
      <c r="B144" s="169" t="s">
        <v>358</v>
      </c>
      <c r="C144" s="170">
        <v>13099284.779999999</v>
      </c>
      <c r="D144" s="170">
        <v>13099284.779999999</v>
      </c>
      <c r="E144" s="170">
        <f t="shared" si="3"/>
        <v>0</v>
      </c>
      <c r="F144" s="170">
        <v>0</v>
      </c>
      <c r="G144" s="170">
        <v>0</v>
      </c>
      <c r="H144" s="170">
        <v>0</v>
      </c>
    </row>
    <row r="145" spans="1:8" ht="72" x14ac:dyDescent="0.2">
      <c r="A145" s="168" t="s">
        <v>788</v>
      </c>
      <c r="B145" s="169" t="s">
        <v>360</v>
      </c>
      <c r="C145" s="170">
        <v>34650</v>
      </c>
      <c r="D145" s="170">
        <v>0</v>
      </c>
      <c r="E145" s="170">
        <f t="shared" ref="E145:E208" si="4">F145+G145+H145</f>
        <v>34650</v>
      </c>
      <c r="F145" s="170">
        <v>0</v>
      </c>
      <c r="G145" s="170">
        <v>34650</v>
      </c>
      <c r="H145" s="170">
        <v>0</v>
      </c>
    </row>
    <row r="146" spans="1:8" ht="60" x14ac:dyDescent="0.2">
      <c r="A146" s="168" t="s">
        <v>789</v>
      </c>
      <c r="B146" s="169" t="s">
        <v>362</v>
      </c>
      <c r="C146" s="170">
        <v>63316.78</v>
      </c>
      <c r="D146" s="170">
        <v>0</v>
      </c>
      <c r="E146" s="170">
        <f t="shared" si="4"/>
        <v>63316.78</v>
      </c>
      <c r="F146" s="170">
        <v>0</v>
      </c>
      <c r="G146" s="170">
        <v>0</v>
      </c>
      <c r="H146" s="170">
        <v>63316.78</v>
      </c>
    </row>
    <row r="147" spans="1:8" ht="72" x14ac:dyDescent="0.2">
      <c r="A147" s="168" t="s">
        <v>790</v>
      </c>
      <c r="B147" s="169" t="s">
        <v>104</v>
      </c>
      <c r="C147" s="170">
        <v>85818839.189999998</v>
      </c>
      <c r="D147" s="170">
        <v>3318255.67</v>
      </c>
      <c r="E147" s="170">
        <f t="shared" si="4"/>
        <v>82500583.519999996</v>
      </c>
      <c r="F147" s="170">
        <v>64227579.049999997</v>
      </c>
      <c r="G147" s="170">
        <v>6813757.1200000001</v>
      </c>
      <c r="H147" s="170">
        <v>11459247.35</v>
      </c>
    </row>
    <row r="148" spans="1:8" ht="60" x14ac:dyDescent="0.2">
      <c r="A148" s="168" t="s">
        <v>791</v>
      </c>
      <c r="B148" s="169" t="s">
        <v>365</v>
      </c>
      <c r="C148" s="170">
        <v>3318255.67</v>
      </c>
      <c r="D148" s="170">
        <v>3318255.67</v>
      </c>
      <c r="E148" s="170">
        <f t="shared" si="4"/>
        <v>0</v>
      </c>
      <c r="F148" s="170">
        <v>0</v>
      </c>
      <c r="G148" s="170">
        <v>0</v>
      </c>
      <c r="H148" s="170">
        <v>0</v>
      </c>
    </row>
    <row r="149" spans="1:8" ht="60" x14ac:dyDescent="0.2">
      <c r="A149" s="168" t="s">
        <v>792</v>
      </c>
      <c r="B149" s="169" t="s">
        <v>367</v>
      </c>
      <c r="C149" s="170">
        <v>64227579.049999997</v>
      </c>
      <c r="D149" s="170">
        <v>0</v>
      </c>
      <c r="E149" s="170">
        <f t="shared" si="4"/>
        <v>64227579.049999997</v>
      </c>
      <c r="F149" s="170">
        <v>64227579.049999997</v>
      </c>
      <c r="G149" s="170">
        <v>0</v>
      </c>
      <c r="H149" s="170">
        <v>0</v>
      </c>
    </row>
    <row r="150" spans="1:8" ht="60" x14ac:dyDescent="0.2">
      <c r="A150" s="168" t="s">
        <v>793</v>
      </c>
      <c r="B150" s="169" t="s">
        <v>369</v>
      </c>
      <c r="C150" s="170">
        <v>6813757.1200000001</v>
      </c>
      <c r="D150" s="170">
        <v>0</v>
      </c>
      <c r="E150" s="170">
        <f t="shared" si="4"/>
        <v>6813757.1200000001</v>
      </c>
      <c r="F150" s="170">
        <v>0</v>
      </c>
      <c r="G150" s="170">
        <v>6813757.1200000001</v>
      </c>
      <c r="H150" s="170">
        <v>0</v>
      </c>
    </row>
    <row r="151" spans="1:8" ht="48" x14ac:dyDescent="0.2">
      <c r="A151" s="168" t="s">
        <v>794</v>
      </c>
      <c r="B151" s="169" t="s">
        <v>371</v>
      </c>
      <c r="C151" s="170">
        <v>11459247.35</v>
      </c>
      <c r="D151" s="170">
        <v>0</v>
      </c>
      <c r="E151" s="170">
        <f t="shared" si="4"/>
        <v>11459247.35</v>
      </c>
      <c r="F151" s="170">
        <v>0</v>
      </c>
      <c r="G151" s="170">
        <v>0</v>
      </c>
      <c r="H151" s="170">
        <v>11459247.35</v>
      </c>
    </row>
    <row r="152" spans="1:8" ht="36" x14ac:dyDescent="0.2">
      <c r="A152" s="168" t="s">
        <v>795</v>
      </c>
      <c r="B152" s="169" t="s">
        <v>373</v>
      </c>
      <c r="C152" s="170">
        <v>24173481.789999999</v>
      </c>
      <c r="D152" s="170">
        <v>24173481.789999999</v>
      </c>
      <c r="E152" s="170">
        <f t="shared" si="4"/>
        <v>0</v>
      </c>
      <c r="F152" s="170">
        <v>0</v>
      </c>
      <c r="G152" s="170">
        <v>0</v>
      </c>
      <c r="H152" s="170">
        <v>0</v>
      </c>
    </row>
    <row r="153" spans="1:8" ht="36" x14ac:dyDescent="0.2">
      <c r="A153" s="168" t="s">
        <v>796</v>
      </c>
      <c r="B153" s="169" t="s">
        <v>375</v>
      </c>
      <c r="C153" s="170">
        <v>24173481.789999999</v>
      </c>
      <c r="D153" s="170">
        <v>24173481.789999999</v>
      </c>
      <c r="E153" s="170">
        <f t="shared" si="4"/>
        <v>0</v>
      </c>
      <c r="F153" s="170">
        <v>0</v>
      </c>
      <c r="G153" s="170">
        <v>0</v>
      </c>
      <c r="H153" s="170">
        <v>0</v>
      </c>
    </row>
    <row r="154" spans="1:8" ht="24" x14ac:dyDescent="0.2">
      <c r="A154" s="168" t="s">
        <v>797</v>
      </c>
      <c r="B154" s="169" t="s">
        <v>377</v>
      </c>
      <c r="C154" s="170">
        <v>3721091.31</v>
      </c>
      <c r="D154" s="170">
        <v>425500</v>
      </c>
      <c r="E154" s="170">
        <f t="shared" si="4"/>
        <v>3295591.31</v>
      </c>
      <c r="F154" s="170">
        <v>3295591.31</v>
      </c>
      <c r="G154" s="170">
        <v>0</v>
      </c>
      <c r="H154" s="170">
        <v>0</v>
      </c>
    </row>
    <row r="155" spans="1:8" ht="36" x14ac:dyDescent="0.2">
      <c r="A155" s="168" t="s">
        <v>798</v>
      </c>
      <c r="B155" s="169" t="s">
        <v>379</v>
      </c>
      <c r="C155" s="170">
        <v>3721091.31</v>
      </c>
      <c r="D155" s="170">
        <v>425500</v>
      </c>
      <c r="E155" s="170">
        <f t="shared" si="4"/>
        <v>3295591.31</v>
      </c>
      <c r="F155" s="170">
        <v>3295591.31</v>
      </c>
      <c r="G155" s="170">
        <v>0</v>
      </c>
      <c r="H155" s="170">
        <v>0</v>
      </c>
    </row>
    <row r="156" spans="1:8" ht="48" x14ac:dyDescent="0.2">
      <c r="A156" s="168" t="s">
        <v>799</v>
      </c>
      <c r="B156" s="169" t="s">
        <v>381</v>
      </c>
      <c r="C156" s="170">
        <v>425500</v>
      </c>
      <c r="D156" s="170">
        <v>425500</v>
      </c>
      <c r="E156" s="170">
        <f t="shared" si="4"/>
        <v>0</v>
      </c>
      <c r="F156" s="170">
        <v>0</v>
      </c>
      <c r="G156" s="170">
        <v>0</v>
      </c>
      <c r="H156" s="170">
        <v>0</v>
      </c>
    </row>
    <row r="157" spans="1:8" ht="48" x14ac:dyDescent="0.2">
      <c r="A157" s="168" t="s">
        <v>800</v>
      </c>
      <c r="B157" s="169" t="s">
        <v>383</v>
      </c>
      <c r="C157" s="170">
        <v>3295591.31</v>
      </c>
      <c r="D157" s="170">
        <v>0</v>
      </c>
      <c r="E157" s="170">
        <f t="shared" si="4"/>
        <v>3295591.31</v>
      </c>
      <c r="F157" s="170">
        <v>3295591.31</v>
      </c>
      <c r="G157" s="170">
        <v>0</v>
      </c>
      <c r="H157" s="170">
        <v>0</v>
      </c>
    </row>
    <row r="158" spans="1:8" ht="72" x14ac:dyDescent="0.2">
      <c r="A158" s="168" t="s">
        <v>801</v>
      </c>
      <c r="B158" s="169" t="s">
        <v>105</v>
      </c>
      <c r="C158" s="170">
        <v>13881229.390000001</v>
      </c>
      <c r="D158" s="170">
        <v>50793.599999999999</v>
      </c>
      <c r="E158" s="170">
        <f t="shared" si="4"/>
        <v>13830435.790000001</v>
      </c>
      <c r="F158" s="170">
        <v>11857999.880000001</v>
      </c>
      <c r="G158" s="170">
        <v>1269.26</v>
      </c>
      <c r="H158" s="170">
        <v>1971166.65</v>
      </c>
    </row>
    <row r="159" spans="1:8" ht="72" x14ac:dyDescent="0.2">
      <c r="A159" s="168" t="s">
        <v>802</v>
      </c>
      <c r="B159" s="169" t="s">
        <v>386</v>
      </c>
      <c r="C159" s="170">
        <v>13881229.390000001</v>
      </c>
      <c r="D159" s="170">
        <v>50793.599999999999</v>
      </c>
      <c r="E159" s="170">
        <f t="shared" si="4"/>
        <v>13830435.790000001</v>
      </c>
      <c r="F159" s="170">
        <v>11857999.880000001</v>
      </c>
      <c r="G159" s="170">
        <v>1269.26</v>
      </c>
      <c r="H159" s="170">
        <v>1971166.65</v>
      </c>
    </row>
    <row r="160" spans="1:8" ht="84" x14ac:dyDescent="0.2">
      <c r="A160" s="168" t="s">
        <v>803</v>
      </c>
      <c r="B160" s="169" t="s">
        <v>388</v>
      </c>
      <c r="C160" s="170">
        <v>50793.599999999999</v>
      </c>
      <c r="D160" s="170">
        <v>50793.599999999999</v>
      </c>
      <c r="E160" s="170">
        <f t="shared" si="4"/>
        <v>0</v>
      </c>
      <c r="F160" s="170">
        <v>0</v>
      </c>
      <c r="G160" s="170">
        <v>0</v>
      </c>
      <c r="H160" s="170">
        <v>0</v>
      </c>
    </row>
    <row r="161" spans="1:8" ht="72" x14ac:dyDescent="0.2">
      <c r="A161" s="168" t="s">
        <v>804</v>
      </c>
      <c r="B161" s="169" t="s">
        <v>390</v>
      </c>
      <c r="C161" s="170">
        <v>11857999.880000001</v>
      </c>
      <c r="D161" s="170">
        <v>0</v>
      </c>
      <c r="E161" s="170">
        <f t="shared" si="4"/>
        <v>11857999.880000001</v>
      </c>
      <c r="F161" s="170">
        <v>11857999.880000001</v>
      </c>
      <c r="G161" s="170">
        <v>0</v>
      </c>
      <c r="H161" s="170">
        <v>0</v>
      </c>
    </row>
    <row r="162" spans="1:8" ht="72" x14ac:dyDescent="0.2">
      <c r="A162" s="168" t="s">
        <v>805</v>
      </c>
      <c r="B162" s="169" t="s">
        <v>392</v>
      </c>
      <c r="C162" s="170">
        <v>1269.26</v>
      </c>
      <c r="D162" s="170">
        <v>0</v>
      </c>
      <c r="E162" s="170">
        <f t="shared" si="4"/>
        <v>1269.26</v>
      </c>
      <c r="F162" s="170">
        <v>0</v>
      </c>
      <c r="G162" s="170">
        <v>1269.26</v>
      </c>
      <c r="H162" s="170">
        <v>0</v>
      </c>
    </row>
    <row r="163" spans="1:8" ht="60" x14ac:dyDescent="0.2">
      <c r="A163" s="168" t="s">
        <v>806</v>
      </c>
      <c r="B163" s="169" t="s">
        <v>394</v>
      </c>
      <c r="C163" s="170">
        <v>1971166.65</v>
      </c>
      <c r="D163" s="170">
        <v>0</v>
      </c>
      <c r="E163" s="170">
        <f t="shared" si="4"/>
        <v>1971166.65</v>
      </c>
      <c r="F163" s="170">
        <v>0</v>
      </c>
      <c r="G163" s="170">
        <v>0</v>
      </c>
      <c r="H163" s="170">
        <v>1971166.65</v>
      </c>
    </row>
    <row r="164" spans="1:8" ht="24" x14ac:dyDescent="0.2">
      <c r="A164" s="168" t="s">
        <v>807</v>
      </c>
      <c r="B164" s="169" t="s">
        <v>106</v>
      </c>
      <c r="C164" s="170">
        <v>40516971.740000002</v>
      </c>
      <c r="D164" s="170">
        <v>23385652.390000001</v>
      </c>
      <c r="E164" s="170">
        <f t="shared" si="4"/>
        <v>17131319.350000001</v>
      </c>
      <c r="F164" s="170">
        <v>8110381.5300000003</v>
      </c>
      <c r="G164" s="170">
        <v>9020937.8200000003</v>
      </c>
      <c r="H164" s="170">
        <v>0</v>
      </c>
    </row>
    <row r="165" spans="1:8" x14ac:dyDescent="0.2">
      <c r="A165" s="168" t="s">
        <v>808</v>
      </c>
      <c r="B165" s="169" t="s">
        <v>107</v>
      </c>
      <c r="C165" s="170">
        <v>34262654.649999999</v>
      </c>
      <c r="D165" s="170">
        <v>17131335.300000001</v>
      </c>
      <c r="E165" s="170">
        <f t="shared" si="4"/>
        <v>17131319.350000001</v>
      </c>
      <c r="F165" s="170">
        <v>8110381.5300000003</v>
      </c>
      <c r="G165" s="170">
        <v>9020937.8200000003</v>
      </c>
      <c r="H165" s="170">
        <v>0</v>
      </c>
    </row>
    <row r="166" spans="1:8" ht="24" x14ac:dyDescent="0.2">
      <c r="A166" s="168" t="s">
        <v>809</v>
      </c>
      <c r="B166" s="169" t="s">
        <v>398</v>
      </c>
      <c r="C166" s="170">
        <v>5462411.54</v>
      </c>
      <c r="D166" s="170">
        <v>2731210</v>
      </c>
      <c r="E166" s="170">
        <f t="shared" si="4"/>
        <v>2731201.54</v>
      </c>
      <c r="F166" s="170">
        <v>404699.55</v>
      </c>
      <c r="G166" s="170">
        <v>2326501.9900000002</v>
      </c>
      <c r="H166" s="170">
        <v>0</v>
      </c>
    </row>
    <row r="167" spans="1:8" ht="24" x14ac:dyDescent="0.2">
      <c r="A167" s="168" t="s">
        <v>810</v>
      </c>
      <c r="B167" s="169" t="s">
        <v>400</v>
      </c>
      <c r="C167" s="170">
        <v>750683.43</v>
      </c>
      <c r="D167" s="170">
        <v>375339.5</v>
      </c>
      <c r="E167" s="170">
        <f t="shared" si="4"/>
        <v>375343.93</v>
      </c>
      <c r="F167" s="170">
        <v>201456.25</v>
      </c>
      <c r="G167" s="170">
        <v>173887.68</v>
      </c>
      <c r="H167" s="170">
        <v>0</v>
      </c>
    </row>
    <row r="168" spans="1:8" x14ac:dyDescent="0.2">
      <c r="A168" s="168" t="s">
        <v>811</v>
      </c>
      <c r="B168" s="169" t="s">
        <v>402</v>
      </c>
      <c r="C168" s="170">
        <v>2004600.33</v>
      </c>
      <c r="D168" s="170">
        <v>1002300.08</v>
      </c>
      <c r="E168" s="170">
        <f t="shared" si="4"/>
        <v>1002300.25</v>
      </c>
      <c r="F168" s="170">
        <v>255470.44</v>
      </c>
      <c r="G168" s="170">
        <v>746829.81</v>
      </c>
      <c r="H168" s="170">
        <v>0</v>
      </c>
    </row>
    <row r="169" spans="1:8" ht="24" x14ac:dyDescent="0.2">
      <c r="A169" s="168" t="s">
        <v>812</v>
      </c>
      <c r="B169" s="169" t="s">
        <v>404</v>
      </c>
      <c r="C169" s="170">
        <v>26044959.350000001</v>
      </c>
      <c r="D169" s="170">
        <v>13022485.720000001</v>
      </c>
      <c r="E169" s="170">
        <f t="shared" si="4"/>
        <v>13022473.629999999</v>
      </c>
      <c r="F169" s="170">
        <v>7248755.29</v>
      </c>
      <c r="G169" s="170">
        <v>5773718.3399999999</v>
      </c>
      <c r="H169" s="170">
        <v>0</v>
      </c>
    </row>
    <row r="170" spans="1:8" x14ac:dyDescent="0.2">
      <c r="A170" s="168" t="s">
        <v>814</v>
      </c>
      <c r="B170" s="169" t="s">
        <v>108</v>
      </c>
      <c r="C170" s="170">
        <v>1757066.44</v>
      </c>
      <c r="D170" s="170">
        <v>1757066.44</v>
      </c>
      <c r="E170" s="170">
        <f t="shared" si="4"/>
        <v>0</v>
      </c>
      <c r="F170" s="170">
        <v>0</v>
      </c>
      <c r="G170" s="170">
        <v>0</v>
      </c>
      <c r="H170" s="170">
        <v>0</v>
      </c>
    </row>
    <row r="171" spans="1:8" ht="48" x14ac:dyDescent="0.2">
      <c r="A171" s="168" t="s">
        <v>815</v>
      </c>
      <c r="B171" s="169" t="s">
        <v>407</v>
      </c>
      <c r="C171" s="170">
        <v>1359686</v>
      </c>
      <c r="D171" s="170">
        <v>1359686</v>
      </c>
      <c r="E171" s="170">
        <f t="shared" si="4"/>
        <v>0</v>
      </c>
      <c r="F171" s="170">
        <v>0</v>
      </c>
      <c r="G171" s="170">
        <v>0</v>
      </c>
      <c r="H171" s="170">
        <v>0</v>
      </c>
    </row>
    <row r="172" spans="1:8" ht="60" x14ac:dyDescent="0.2">
      <c r="A172" s="168" t="s">
        <v>816</v>
      </c>
      <c r="B172" s="169" t="s">
        <v>409</v>
      </c>
      <c r="C172" s="170">
        <v>1359686</v>
      </c>
      <c r="D172" s="170">
        <v>1359686</v>
      </c>
      <c r="E172" s="170">
        <f t="shared" si="4"/>
        <v>0</v>
      </c>
      <c r="F172" s="170">
        <v>0</v>
      </c>
      <c r="G172" s="170">
        <v>0</v>
      </c>
      <c r="H172" s="170">
        <v>0</v>
      </c>
    </row>
    <row r="173" spans="1:8" ht="36" x14ac:dyDescent="0.2">
      <c r="A173" s="168" t="s">
        <v>817</v>
      </c>
      <c r="B173" s="169" t="s">
        <v>411</v>
      </c>
      <c r="C173" s="170">
        <v>166526.44</v>
      </c>
      <c r="D173" s="170">
        <v>166526.44</v>
      </c>
      <c r="E173" s="170">
        <f t="shared" si="4"/>
        <v>0</v>
      </c>
      <c r="F173" s="170">
        <v>0</v>
      </c>
      <c r="G173" s="170">
        <v>0</v>
      </c>
      <c r="H173" s="170">
        <v>0</v>
      </c>
    </row>
    <row r="174" spans="1:8" ht="48" x14ac:dyDescent="0.2">
      <c r="A174" s="168" t="s">
        <v>818</v>
      </c>
      <c r="B174" s="169" t="s">
        <v>413</v>
      </c>
      <c r="C174" s="170">
        <v>225000</v>
      </c>
      <c r="D174" s="170">
        <v>225000</v>
      </c>
      <c r="E174" s="170">
        <f t="shared" si="4"/>
        <v>0</v>
      </c>
      <c r="F174" s="170">
        <v>0</v>
      </c>
      <c r="G174" s="170">
        <v>0</v>
      </c>
      <c r="H174" s="170">
        <v>0</v>
      </c>
    </row>
    <row r="175" spans="1:8" ht="48" x14ac:dyDescent="0.2">
      <c r="A175" s="168" t="s">
        <v>819</v>
      </c>
      <c r="B175" s="169" t="s">
        <v>415</v>
      </c>
      <c r="C175" s="170">
        <v>225000</v>
      </c>
      <c r="D175" s="170">
        <v>225000</v>
      </c>
      <c r="E175" s="170">
        <f t="shared" si="4"/>
        <v>0</v>
      </c>
      <c r="F175" s="170">
        <v>0</v>
      </c>
      <c r="G175" s="170">
        <v>0</v>
      </c>
      <c r="H175" s="170">
        <v>0</v>
      </c>
    </row>
    <row r="176" spans="1:8" ht="24" x14ac:dyDescent="0.2">
      <c r="A176" s="168" t="s">
        <v>820</v>
      </c>
      <c r="B176" s="169" t="s">
        <v>417</v>
      </c>
      <c r="C176" s="170">
        <v>5854</v>
      </c>
      <c r="D176" s="170">
        <v>5854</v>
      </c>
      <c r="E176" s="170">
        <f t="shared" si="4"/>
        <v>0</v>
      </c>
      <c r="F176" s="170">
        <v>0</v>
      </c>
      <c r="G176" s="170">
        <v>0</v>
      </c>
      <c r="H176" s="170">
        <v>0</v>
      </c>
    </row>
    <row r="177" spans="1:8" ht="24" x14ac:dyDescent="0.2">
      <c r="A177" s="168" t="s">
        <v>821</v>
      </c>
      <c r="B177" s="169" t="s">
        <v>419</v>
      </c>
      <c r="C177" s="170">
        <v>5854</v>
      </c>
      <c r="D177" s="170">
        <v>5854</v>
      </c>
      <c r="E177" s="170">
        <f t="shared" si="4"/>
        <v>0</v>
      </c>
      <c r="F177" s="170">
        <v>0</v>
      </c>
      <c r="G177" s="170">
        <v>0</v>
      </c>
      <c r="H177" s="170">
        <v>0</v>
      </c>
    </row>
    <row r="178" spans="1:8" x14ac:dyDescent="0.2">
      <c r="A178" s="168" t="s">
        <v>822</v>
      </c>
      <c r="B178" s="169" t="s">
        <v>109</v>
      </c>
      <c r="C178" s="170">
        <v>4497250.6500000004</v>
      </c>
      <c r="D178" s="170">
        <v>4497250.6500000004</v>
      </c>
      <c r="E178" s="170">
        <f t="shared" si="4"/>
        <v>0</v>
      </c>
      <c r="F178" s="170">
        <v>0</v>
      </c>
      <c r="G178" s="170">
        <v>0</v>
      </c>
      <c r="H178" s="170">
        <v>0</v>
      </c>
    </row>
    <row r="179" spans="1:8" ht="24" x14ac:dyDescent="0.2">
      <c r="A179" s="168" t="s">
        <v>823</v>
      </c>
      <c r="B179" s="169" t="s">
        <v>422</v>
      </c>
      <c r="C179" s="170">
        <v>4497250.6500000004</v>
      </c>
      <c r="D179" s="170">
        <v>4497250.6500000004</v>
      </c>
      <c r="E179" s="170">
        <f t="shared" si="4"/>
        <v>0</v>
      </c>
      <c r="F179" s="170">
        <v>0</v>
      </c>
      <c r="G179" s="170">
        <v>0</v>
      </c>
      <c r="H179" s="170">
        <v>0</v>
      </c>
    </row>
    <row r="180" spans="1:8" ht="36" x14ac:dyDescent="0.2">
      <c r="A180" s="168" t="s">
        <v>824</v>
      </c>
      <c r="B180" s="169" t="s">
        <v>426</v>
      </c>
      <c r="C180" s="170">
        <v>1080652.8999999999</v>
      </c>
      <c r="D180" s="170">
        <v>1080652.8999999999</v>
      </c>
      <c r="E180" s="170">
        <f t="shared" si="4"/>
        <v>0</v>
      </c>
      <c r="F180" s="170">
        <v>0</v>
      </c>
      <c r="G180" s="170">
        <v>0</v>
      </c>
      <c r="H180" s="170">
        <v>0</v>
      </c>
    </row>
    <row r="181" spans="1:8" ht="36" x14ac:dyDescent="0.2">
      <c r="A181" s="168" t="s">
        <v>825</v>
      </c>
      <c r="B181" s="169" t="s">
        <v>428</v>
      </c>
      <c r="C181" s="170">
        <v>3416597.75</v>
      </c>
      <c r="D181" s="170">
        <v>3416597.75</v>
      </c>
      <c r="E181" s="170">
        <f t="shared" si="4"/>
        <v>0</v>
      </c>
      <c r="F181" s="170">
        <v>0</v>
      </c>
      <c r="G181" s="170">
        <v>0</v>
      </c>
      <c r="H181" s="170">
        <v>0</v>
      </c>
    </row>
    <row r="182" spans="1:8" ht="24" x14ac:dyDescent="0.2">
      <c r="A182" s="168" t="s">
        <v>826</v>
      </c>
      <c r="B182" s="169" t="s">
        <v>110</v>
      </c>
      <c r="C182" s="170">
        <v>49100424.960000001</v>
      </c>
      <c r="D182" s="170">
        <v>23905835.32</v>
      </c>
      <c r="E182" s="170">
        <f t="shared" si="4"/>
        <v>25194589.640000001</v>
      </c>
      <c r="F182" s="170">
        <v>17019412.969999999</v>
      </c>
      <c r="G182" s="170">
        <v>1735392.23</v>
      </c>
      <c r="H182" s="170">
        <v>6439784.4400000004</v>
      </c>
    </row>
    <row r="183" spans="1:8" x14ac:dyDescent="0.2">
      <c r="A183" s="168" t="s">
        <v>827</v>
      </c>
      <c r="B183" s="169" t="s">
        <v>111</v>
      </c>
      <c r="C183" s="170">
        <v>28063808.309999999</v>
      </c>
      <c r="D183" s="170">
        <v>19229257.039999999</v>
      </c>
      <c r="E183" s="170">
        <f t="shared" si="4"/>
        <v>8834551.2699999996</v>
      </c>
      <c r="F183" s="170">
        <v>7916053.46</v>
      </c>
      <c r="G183" s="170">
        <v>327499.15999999997</v>
      </c>
      <c r="H183" s="170">
        <v>590998.65</v>
      </c>
    </row>
    <row r="184" spans="1:8" ht="24" x14ac:dyDescent="0.2">
      <c r="A184" s="168" t="s">
        <v>828</v>
      </c>
      <c r="B184" s="169" t="s">
        <v>432</v>
      </c>
      <c r="C184" s="170">
        <v>17350</v>
      </c>
      <c r="D184" s="170">
        <v>17350</v>
      </c>
      <c r="E184" s="170">
        <f t="shared" si="4"/>
        <v>0</v>
      </c>
      <c r="F184" s="170">
        <v>0</v>
      </c>
      <c r="G184" s="170">
        <v>0</v>
      </c>
      <c r="H184" s="170">
        <v>0</v>
      </c>
    </row>
    <row r="185" spans="1:8" ht="72" x14ac:dyDescent="0.2">
      <c r="A185" s="168" t="s">
        <v>829</v>
      </c>
      <c r="B185" s="169" t="s">
        <v>434</v>
      </c>
      <c r="C185" s="170">
        <v>17350</v>
      </c>
      <c r="D185" s="170">
        <v>17350</v>
      </c>
      <c r="E185" s="170">
        <f t="shared" si="4"/>
        <v>0</v>
      </c>
      <c r="F185" s="170">
        <v>0</v>
      </c>
      <c r="G185" s="170">
        <v>0</v>
      </c>
      <c r="H185" s="170">
        <v>0</v>
      </c>
    </row>
    <row r="186" spans="1:8" ht="36" x14ac:dyDescent="0.2">
      <c r="A186" s="168" t="s">
        <v>830</v>
      </c>
      <c r="B186" s="169" t="s">
        <v>436</v>
      </c>
      <c r="C186" s="170">
        <v>102089</v>
      </c>
      <c r="D186" s="170">
        <v>102089</v>
      </c>
      <c r="E186" s="170">
        <f t="shared" si="4"/>
        <v>0</v>
      </c>
      <c r="F186" s="170">
        <v>0</v>
      </c>
      <c r="G186" s="170">
        <v>0</v>
      </c>
      <c r="H186" s="170">
        <v>0</v>
      </c>
    </row>
    <row r="187" spans="1:8" ht="60" x14ac:dyDescent="0.2">
      <c r="A187" s="168" t="s">
        <v>831</v>
      </c>
      <c r="B187" s="169" t="s">
        <v>438</v>
      </c>
      <c r="C187" s="170">
        <v>102089</v>
      </c>
      <c r="D187" s="170">
        <v>102089</v>
      </c>
      <c r="E187" s="170">
        <f t="shared" si="4"/>
        <v>0</v>
      </c>
      <c r="F187" s="170">
        <v>0</v>
      </c>
      <c r="G187" s="170">
        <v>0</v>
      </c>
      <c r="H187" s="170">
        <v>0</v>
      </c>
    </row>
    <row r="188" spans="1:8" x14ac:dyDescent="0.2">
      <c r="A188" s="168" t="s">
        <v>832</v>
      </c>
      <c r="B188" s="169" t="s">
        <v>440</v>
      </c>
      <c r="C188" s="170">
        <v>27944369.309999999</v>
      </c>
      <c r="D188" s="170">
        <v>19109818.039999999</v>
      </c>
      <c r="E188" s="170">
        <f t="shared" si="4"/>
        <v>8834551.2699999996</v>
      </c>
      <c r="F188" s="170">
        <v>7916053.46</v>
      </c>
      <c r="G188" s="170">
        <v>327499.15999999997</v>
      </c>
      <c r="H188" s="170">
        <v>590998.65</v>
      </c>
    </row>
    <row r="189" spans="1:8" ht="36" x14ac:dyDescent="0.2">
      <c r="A189" s="168" t="s">
        <v>833</v>
      </c>
      <c r="B189" s="169" t="s">
        <v>442</v>
      </c>
      <c r="C189" s="170">
        <v>19109818.039999999</v>
      </c>
      <c r="D189" s="170">
        <v>19109818.039999999</v>
      </c>
      <c r="E189" s="170">
        <f t="shared" si="4"/>
        <v>0</v>
      </c>
      <c r="F189" s="170">
        <v>0</v>
      </c>
      <c r="G189" s="170">
        <v>0</v>
      </c>
      <c r="H189" s="170">
        <v>0</v>
      </c>
    </row>
    <row r="190" spans="1:8" ht="24" x14ac:dyDescent="0.2">
      <c r="A190" s="168" t="s">
        <v>834</v>
      </c>
      <c r="B190" s="169" t="s">
        <v>444</v>
      </c>
      <c r="C190" s="170">
        <v>7916053.46</v>
      </c>
      <c r="D190" s="170">
        <v>0</v>
      </c>
      <c r="E190" s="170">
        <f t="shared" si="4"/>
        <v>7916053.46</v>
      </c>
      <c r="F190" s="170">
        <v>7916053.46</v>
      </c>
      <c r="G190" s="170">
        <v>0</v>
      </c>
      <c r="H190" s="170">
        <v>0</v>
      </c>
    </row>
    <row r="191" spans="1:8" ht="24" x14ac:dyDescent="0.2">
      <c r="A191" s="168" t="s">
        <v>835</v>
      </c>
      <c r="B191" s="169" t="s">
        <v>446</v>
      </c>
      <c r="C191" s="170">
        <v>327499.15999999997</v>
      </c>
      <c r="D191" s="170">
        <v>0</v>
      </c>
      <c r="E191" s="170">
        <f t="shared" si="4"/>
        <v>327499.15999999997</v>
      </c>
      <c r="F191" s="170">
        <v>0</v>
      </c>
      <c r="G191" s="170">
        <v>327499.15999999997</v>
      </c>
      <c r="H191" s="170">
        <v>0</v>
      </c>
    </row>
    <row r="192" spans="1:8" ht="24" x14ac:dyDescent="0.2">
      <c r="A192" s="168" t="s">
        <v>836</v>
      </c>
      <c r="B192" s="169" t="s">
        <v>448</v>
      </c>
      <c r="C192" s="170">
        <v>590998.65</v>
      </c>
      <c r="D192" s="170">
        <v>0</v>
      </c>
      <c r="E192" s="170">
        <f t="shared" si="4"/>
        <v>590998.65</v>
      </c>
      <c r="F192" s="170">
        <v>0</v>
      </c>
      <c r="G192" s="170">
        <v>0</v>
      </c>
      <c r="H192" s="170">
        <v>590998.65</v>
      </c>
    </row>
    <row r="193" spans="1:8" x14ac:dyDescent="0.2">
      <c r="A193" s="168" t="s">
        <v>837</v>
      </c>
      <c r="B193" s="169" t="s">
        <v>112</v>
      </c>
      <c r="C193" s="170">
        <v>21036616.649999999</v>
      </c>
      <c r="D193" s="170">
        <v>4676578.28</v>
      </c>
      <c r="E193" s="170">
        <f t="shared" si="4"/>
        <v>16360038.370000001</v>
      </c>
      <c r="F193" s="170">
        <v>9103359.5099999998</v>
      </c>
      <c r="G193" s="170">
        <v>1407893.07</v>
      </c>
      <c r="H193" s="170">
        <v>5848785.79</v>
      </c>
    </row>
    <row r="194" spans="1:8" ht="24" x14ac:dyDescent="0.2">
      <c r="A194" s="168" t="s">
        <v>838</v>
      </c>
      <c r="B194" s="169" t="s">
        <v>451</v>
      </c>
      <c r="C194" s="170">
        <v>14030.87</v>
      </c>
      <c r="D194" s="170">
        <v>0</v>
      </c>
      <c r="E194" s="170">
        <f t="shared" si="4"/>
        <v>14030.869999999999</v>
      </c>
      <c r="F194" s="170">
        <v>0</v>
      </c>
      <c r="G194" s="170">
        <v>6184.7</v>
      </c>
      <c r="H194" s="170">
        <v>7846.17</v>
      </c>
    </row>
    <row r="195" spans="1:8" ht="36" x14ac:dyDescent="0.2">
      <c r="A195" s="168" t="s">
        <v>839</v>
      </c>
      <c r="B195" s="169" t="s">
        <v>453</v>
      </c>
      <c r="C195" s="170">
        <v>6184.7</v>
      </c>
      <c r="D195" s="170">
        <v>0</v>
      </c>
      <c r="E195" s="170">
        <f t="shared" si="4"/>
        <v>6184.7</v>
      </c>
      <c r="F195" s="170">
        <v>0</v>
      </c>
      <c r="G195" s="170">
        <v>6184.7</v>
      </c>
      <c r="H195" s="170">
        <v>0</v>
      </c>
    </row>
    <row r="196" spans="1:8" ht="24" x14ac:dyDescent="0.2">
      <c r="A196" s="168" t="s">
        <v>840</v>
      </c>
      <c r="B196" s="169" t="s">
        <v>455</v>
      </c>
      <c r="C196" s="170">
        <v>7846.17</v>
      </c>
      <c r="D196" s="170">
        <v>0</v>
      </c>
      <c r="E196" s="170">
        <f t="shared" si="4"/>
        <v>7846.17</v>
      </c>
      <c r="F196" s="170">
        <v>0</v>
      </c>
      <c r="G196" s="170">
        <v>0</v>
      </c>
      <c r="H196" s="170">
        <v>7846.17</v>
      </c>
    </row>
    <row r="197" spans="1:8" x14ac:dyDescent="0.2">
      <c r="A197" s="168" t="s">
        <v>841</v>
      </c>
      <c r="B197" s="169" t="s">
        <v>457</v>
      </c>
      <c r="C197" s="170">
        <v>21022585.780000001</v>
      </c>
      <c r="D197" s="170">
        <v>4676578.28</v>
      </c>
      <c r="E197" s="170">
        <f t="shared" si="4"/>
        <v>16346007.5</v>
      </c>
      <c r="F197" s="170">
        <v>9103359.5099999998</v>
      </c>
      <c r="G197" s="170">
        <v>1401708.37</v>
      </c>
      <c r="H197" s="170">
        <v>5840939.6200000001</v>
      </c>
    </row>
    <row r="198" spans="1:8" ht="24" x14ac:dyDescent="0.2">
      <c r="A198" s="168" t="s">
        <v>842</v>
      </c>
      <c r="B198" s="169" t="s">
        <v>459</v>
      </c>
      <c r="C198" s="170">
        <v>4676578.28</v>
      </c>
      <c r="D198" s="170">
        <v>4676578.28</v>
      </c>
      <c r="E198" s="170">
        <f t="shared" si="4"/>
        <v>0</v>
      </c>
      <c r="F198" s="170">
        <v>0</v>
      </c>
      <c r="G198" s="170">
        <v>0</v>
      </c>
      <c r="H198" s="170">
        <v>0</v>
      </c>
    </row>
    <row r="199" spans="1:8" ht="24" x14ac:dyDescent="0.2">
      <c r="A199" s="168" t="s">
        <v>843</v>
      </c>
      <c r="B199" s="169" t="s">
        <v>461</v>
      </c>
      <c r="C199" s="170">
        <v>9103359.5099999998</v>
      </c>
      <c r="D199" s="170">
        <v>0</v>
      </c>
      <c r="E199" s="170">
        <f t="shared" si="4"/>
        <v>9103359.5099999998</v>
      </c>
      <c r="F199" s="170">
        <v>9103359.5099999998</v>
      </c>
      <c r="G199" s="170">
        <v>0</v>
      </c>
      <c r="H199" s="170">
        <v>0</v>
      </c>
    </row>
    <row r="200" spans="1:8" ht="24" x14ac:dyDescent="0.2">
      <c r="A200" s="168" t="s">
        <v>844</v>
      </c>
      <c r="B200" s="169" t="s">
        <v>463</v>
      </c>
      <c r="C200" s="170">
        <v>1401708.37</v>
      </c>
      <c r="D200" s="170">
        <v>0</v>
      </c>
      <c r="E200" s="170">
        <f t="shared" si="4"/>
        <v>1401708.37</v>
      </c>
      <c r="F200" s="170">
        <v>0</v>
      </c>
      <c r="G200" s="170">
        <v>1401708.37</v>
      </c>
      <c r="H200" s="170">
        <v>0</v>
      </c>
    </row>
    <row r="201" spans="1:8" ht="24" x14ac:dyDescent="0.2">
      <c r="A201" s="168" t="s">
        <v>845</v>
      </c>
      <c r="B201" s="169" t="s">
        <v>465</v>
      </c>
      <c r="C201" s="170">
        <v>5840939.6200000001</v>
      </c>
      <c r="D201" s="170">
        <v>0</v>
      </c>
      <c r="E201" s="170">
        <f t="shared" si="4"/>
        <v>5840939.6200000001</v>
      </c>
      <c r="F201" s="170">
        <v>0</v>
      </c>
      <c r="G201" s="170">
        <v>0</v>
      </c>
      <c r="H201" s="170">
        <v>5840939.6200000001</v>
      </c>
    </row>
    <row r="202" spans="1:8" ht="24" x14ac:dyDescent="0.2">
      <c r="A202" s="168" t="s">
        <v>846</v>
      </c>
      <c r="B202" s="169" t="s">
        <v>113</v>
      </c>
      <c r="C202" s="170">
        <v>165098785.66</v>
      </c>
      <c r="D202" s="170">
        <v>18609884.32</v>
      </c>
      <c r="E202" s="170">
        <f t="shared" si="4"/>
        <v>146488901.34</v>
      </c>
      <c r="F202" s="170">
        <v>97275080.469999999</v>
      </c>
      <c r="G202" s="170">
        <v>22290920.300000001</v>
      </c>
      <c r="H202" s="170">
        <v>26922900.57</v>
      </c>
    </row>
    <row r="203" spans="1:8" ht="72" x14ac:dyDescent="0.2">
      <c r="A203" s="168" t="s">
        <v>847</v>
      </c>
      <c r="B203" s="169" t="s">
        <v>468</v>
      </c>
      <c r="C203" s="170">
        <v>92539169.180000007</v>
      </c>
      <c r="D203" s="170">
        <v>4882214.83</v>
      </c>
      <c r="E203" s="170">
        <f t="shared" si="4"/>
        <v>87656954.349999994</v>
      </c>
      <c r="F203" s="170">
        <v>71899819.599999994</v>
      </c>
      <c r="G203" s="170">
        <v>6008147.4900000002</v>
      </c>
      <c r="H203" s="170">
        <v>9748987.2599999998</v>
      </c>
    </row>
    <row r="204" spans="1:8" ht="96" x14ac:dyDescent="0.2">
      <c r="A204" s="168" t="s">
        <v>848</v>
      </c>
      <c r="B204" s="169" t="s">
        <v>470</v>
      </c>
      <c r="C204" s="170">
        <v>4729505.58</v>
      </c>
      <c r="D204" s="170">
        <v>4729505.58</v>
      </c>
      <c r="E204" s="170">
        <f t="shared" si="4"/>
        <v>0</v>
      </c>
      <c r="F204" s="170">
        <v>0</v>
      </c>
      <c r="G204" s="170">
        <v>0</v>
      </c>
      <c r="H204" s="170">
        <v>0</v>
      </c>
    </row>
    <row r="205" spans="1:8" ht="96" x14ac:dyDescent="0.2">
      <c r="A205" s="168" t="s">
        <v>849</v>
      </c>
      <c r="B205" s="169" t="s">
        <v>478</v>
      </c>
      <c r="C205" s="170">
        <v>4729505.58</v>
      </c>
      <c r="D205" s="170">
        <v>4729505.58</v>
      </c>
      <c r="E205" s="170">
        <f t="shared" si="4"/>
        <v>0</v>
      </c>
      <c r="F205" s="170">
        <v>0</v>
      </c>
      <c r="G205" s="170">
        <v>0</v>
      </c>
      <c r="H205" s="170">
        <v>0</v>
      </c>
    </row>
    <row r="206" spans="1:8" ht="96" x14ac:dyDescent="0.2">
      <c r="A206" s="168" t="s">
        <v>850</v>
      </c>
      <c r="B206" s="169" t="s">
        <v>472</v>
      </c>
      <c r="C206" s="170">
        <v>152709.25</v>
      </c>
      <c r="D206" s="170">
        <v>152709.25</v>
      </c>
      <c r="E206" s="170">
        <f t="shared" si="4"/>
        <v>0</v>
      </c>
      <c r="F206" s="170">
        <v>0</v>
      </c>
      <c r="G206" s="170">
        <v>0</v>
      </c>
      <c r="H206" s="170">
        <v>0</v>
      </c>
    </row>
    <row r="207" spans="1:8" ht="84" x14ac:dyDescent="0.2">
      <c r="A207" s="168" t="s">
        <v>851</v>
      </c>
      <c r="B207" s="169" t="s">
        <v>476</v>
      </c>
      <c r="C207" s="170">
        <v>152709.25</v>
      </c>
      <c r="D207" s="170">
        <v>152709.25</v>
      </c>
      <c r="E207" s="170">
        <f t="shared" si="4"/>
        <v>0</v>
      </c>
      <c r="F207" s="170">
        <v>0</v>
      </c>
      <c r="G207" s="170">
        <v>0</v>
      </c>
      <c r="H207" s="170">
        <v>0</v>
      </c>
    </row>
    <row r="208" spans="1:8" ht="84" x14ac:dyDescent="0.2">
      <c r="A208" s="168" t="s">
        <v>852</v>
      </c>
      <c r="B208" s="169" t="s">
        <v>480</v>
      </c>
      <c r="C208" s="170">
        <v>71899819.599999994</v>
      </c>
      <c r="D208" s="170">
        <v>0</v>
      </c>
      <c r="E208" s="170">
        <f t="shared" si="4"/>
        <v>71899819.599999994</v>
      </c>
      <c r="F208" s="170">
        <v>71899819.599999994</v>
      </c>
      <c r="G208" s="170">
        <v>0</v>
      </c>
      <c r="H208" s="170">
        <v>0</v>
      </c>
    </row>
    <row r="209" spans="1:8" ht="72" x14ac:dyDescent="0.2">
      <c r="A209" s="168" t="s">
        <v>853</v>
      </c>
      <c r="B209" s="169" t="s">
        <v>482</v>
      </c>
      <c r="C209" s="170">
        <v>2790</v>
      </c>
      <c r="D209" s="170">
        <v>0</v>
      </c>
      <c r="E209" s="170">
        <f t="shared" ref="E209:E272" si="5">F209+G209+H209</f>
        <v>2790</v>
      </c>
      <c r="F209" s="170">
        <v>2790</v>
      </c>
      <c r="G209" s="170">
        <v>0</v>
      </c>
      <c r="H209" s="170">
        <v>0</v>
      </c>
    </row>
    <row r="210" spans="1:8" ht="72" x14ac:dyDescent="0.2">
      <c r="A210" s="168" t="s">
        <v>854</v>
      </c>
      <c r="B210" s="169" t="s">
        <v>484</v>
      </c>
      <c r="C210" s="170">
        <v>71897029.599999994</v>
      </c>
      <c r="D210" s="170">
        <v>0</v>
      </c>
      <c r="E210" s="170">
        <f t="shared" si="5"/>
        <v>71897029.599999994</v>
      </c>
      <c r="F210" s="170">
        <v>71897029.599999994</v>
      </c>
      <c r="G210" s="170">
        <v>0</v>
      </c>
      <c r="H210" s="170">
        <v>0</v>
      </c>
    </row>
    <row r="211" spans="1:8" ht="84" x14ac:dyDescent="0.2">
      <c r="A211" s="168" t="s">
        <v>855</v>
      </c>
      <c r="B211" s="169" t="s">
        <v>486</v>
      </c>
      <c r="C211" s="170">
        <v>6003683.4900000002</v>
      </c>
      <c r="D211" s="170">
        <v>0</v>
      </c>
      <c r="E211" s="170">
        <f t="shared" si="5"/>
        <v>6003683.4900000002</v>
      </c>
      <c r="F211" s="170">
        <v>0</v>
      </c>
      <c r="G211" s="170">
        <v>6003683.4900000002</v>
      </c>
      <c r="H211" s="170">
        <v>0</v>
      </c>
    </row>
    <row r="212" spans="1:8" ht="72" x14ac:dyDescent="0.2">
      <c r="A212" s="168" t="s">
        <v>856</v>
      </c>
      <c r="B212" s="169" t="s">
        <v>492</v>
      </c>
      <c r="C212" s="170">
        <v>1768113.74</v>
      </c>
      <c r="D212" s="170">
        <v>0</v>
      </c>
      <c r="E212" s="170">
        <f t="shared" si="5"/>
        <v>1768113.74</v>
      </c>
      <c r="F212" s="170">
        <v>0</v>
      </c>
      <c r="G212" s="170">
        <v>1768113.74</v>
      </c>
      <c r="H212" s="170">
        <v>0</v>
      </c>
    </row>
    <row r="213" spans="1:8" ht="72" x14ac:dyDescent="0.2">
      <c r="A213" s="168" t="s">
        <v>857</v>
      </c>
      <c r="B213" s="169" t="s">
        <v>496</v>
      </c>
      <c r="C213" s="170">
        <v>4235569.75</v>
      </c>
      <c r="D213" s="170">
        <v>0</v>
      </c>
      <c r="E213" s="170">
        <f t="shared" si="5"/>
        <v>4235569.75</v>
      </c>
      <c r="F213" s="170">
        <v>0</v>
      </c>
      <c r="G213" s="170">
        <v>4235569.75</v>
      </c>
      <c r="H213" s="170">
        <v>0</v>
      </c>
    </row>
    <row r="214" spans="1:8" ht="72" x14ac:dyDescent="0.2">
      <c r="A214" s="168" t="s">
        <v>858</v>
      </c>
      <c r="B214" s="169" t="s">
        <v>488</v>
      </c>
      <c r="C214" s="170">
        <v>4464</v>
      </c>
      <c r="D214" s="170">
        <v>0</v>
      </c>
      <c r="E214" s="170">
        <f t="shared" si="5"/>
        <v>4464</v>
      </c>
      <c r="F214" s="170">
        <v>0</v>
      </c>
      <c r="G214" s="170">
        <v>4464</v>
      </c>
      <c r="H214" s="170">
        <v>0</v>
      </c>
    </row>
    <row r="215" spans="1:8" ht="72" x14ac:dyDescent="0.2">
      <c r="A215" s="168" t="s">
        <v>859</v>
      </c>
      <c r="B215" s="169" t="s">
        <v>498</v>
      </c>
      <c r="C215" s="170">
        <v>4464</v>
      </c>
      <c r="D215" s="170">
        <v>0</v>
      </c>
      <c r="E215" s="170">
        <f t="shared" si="5"/>
        <v>4464</v>
      </c>
      <c r="F215" s="170">
        <v>0</v>
      </c>
      <c r="G215" s="170">
        <v>4464</v>
      </c>
      <c r="H215" s="170">
        <v>0</v>
      </c>
    </row>
    <row r="216" spans="1:8" ht="72" x14ac:dyDescent="0.2">
      <c r="A216" s="168" t="s">
        <v>860</v>
      </c>
      <c r="B216" s="169" t="s">
        <v>490</v>
      </c>
      <c r="C216" s="170">
        <v>9748987.2599999998</v>
      </c>
      <c r="D216" s="170">
        <v>0</v>
      </c>
      <c r="E216" s="170">
        <f t="shared" si="5"/>
        <v>9748987.2599999998</v>
      </c>
      <c r="F216" s="170">
        <v>0</v>
      </c>
      <c r="G216" s="170">
        <v>0</v>
      </c>
      <c r="H216" s="170">
        <v>9748987.2599999998</v>
      </c>
    </row>
    <row r="217" spans="1:8" ht="72" x14ac:dyDescent="0.2">
      <c r="A217" s="168" t="s">
        <v>861</v>
      </c>
      <c r="B217" s="169" t="s">
        <v>494</v>
      </c>
      <c r="C217" s="170">
        <v>207000</v>
      </c>
      <c r="D217" s="170">
        <v>0</v>
      </c>
      <c r="E217" s="170">
        <f t="shared" si="5"/>
        <v>207000</v>
      </c>
      <c r="F217" s="170">
        <v>0</v>
      </c>
      <c r="G217" s="170">
        <v>0</v>
      </c>
      <c r="H217" s="170">
        <v>207000</v>
      </c>
    </row>
    <row r="218" spans="1:8" ht="72" x14ac:dyDescent="0.2">
      <c r="A218" s="168" t="s">
        <v>862</v>
      </c>
      <c r="B218" s="169" t="s">
        <v>500</v>
      </c>
      <c r="C218" s="170">
        <v>9541987.2599999998</v>
      </c>
      <c r="D218" s="170">
        <v>0</v>
      </c>
      <c r="E218" s="170">
        <f t="shared" si="5"/>
        <v>9541987.2599999998</v>
      </c>
      <c r="F218" s="170">
        <v>0</v>
      </c>
      <c r="G218" s="170">
        <v>0</v>
      </c>
      <c r="H218" s="170">
        <v>9541987.2599999998</v>
      </c>
    </row>
    <row r="219" spans="1:8" ht="24" x14ac:dyDescent="0.2">
      <c r="A219" s="168" t="s">
        <v>863</v>
      </c>
      <c r="B219" s="169" t="s">
        <v>502</v>
      </c>
      <c r="C219" s="170">
        <v>72559616.480000004</v>
      </c>
      <c r="D219" s="170">
        <v>13727669.49</v>
      </c>
      <c r="E219" s="170">
        <f t="shared" si="5"/>
        <v>58831946.989999995</v>
      </c>
      <c r="F219" s="170">
        <v>25375260.870000001</v>
      </c>
      <c r="G219" s="170">
        <v>16282772.810000001</v>
      </c>
      <c r="H219" s="170">
        <v>17173913.309999999</v>
      </c>
    </row>
    <row r="220" spans="1:8" ht="24" x14ac:dyDescent="0.2">
      <c r="A220" s="168" t="s">
        <v>864</v>
      </c>
      <c r="B220" s="169" t="s">
        <v>504</v>
      </c>
      <c r="C220" s="170">
        <v>57940804.539999999</v>
      </c>
      <c r="D220" s="170">
        <v>0</v>
      </c>
      <c r="E220" s="170">
        <f t="shared" si="5"/>
        <v>57940804.539999999</v>
      </c>
      <c r="F220" s="170">
        <v>25375260.870000001</v>
      </c>
      <c r="G220" s="170">
        <v>16282772.810000001</v>
      </c>
      <c r="H220" s="170">
        <v>16282770.859999999</v>
      </c>
    </row>
    <row r="221" spans="1:8" ht="36" x14ac:dyDescent="0.2">
      <c r="A221" s="168" t="s">
        <v>865</v>
      </c>
      <c r="B221" s="169" t="s">
        <v>506</v>
      </c>
      <c r="C221" s="170">
        <v>25375260.870000001</v>
      </c>
      <c r="D221" s="170">
        <v>0</v>
      </c>
      <c r="E221" s="170">
        <f t="shared" si="5"/>
        <v>25375260.870000001</v>
      </c>
      <c r="F221" s="170">
        <v>25375260.870000001</v>
      </c>
      <c r="G221" s="170">
        <v>0</v>
      </c>
      <c r="H221" s="170">
        <v>0</v>
      </c>
    </row>
    <row r="222" spans="1:8" ht="36" x14ac:dyDescent="0.2">
      <c r="A222" s="168" t="s">
        <v>866</v>
      </c>
      <c r="B222" s="169" t="s">
        <v>508</v>
      </c>
      <c r="C222" s="170">
        <v>32565543.670000002</v>
      </c>
      <c r="D222" s="170">
        <v>0</v>
      </c>
      <c r="E222" s="170">
        <f t="shared" si="5"/>
        <v>32565543.670000002</v>
      </c>
      <c r="F222" s="170">
        <v>0</v>
      </c>
      <c r="G222" s="170">
        <v>16282772.810000001</v>
      </c>
      <c r="H222" s="170">
        <v>16282770.859999999</v>
      </c>
    </row>
    <row r="223" spans="1:8" ht="36" x14ac:dyDescent="0.2">
      <c r="A223" s="168" t="s">
        <v>867</v>
      </c>
      <c r="B223" s="169" t="s">
        <v>510</v>
      </c>
      <c r="C223" s="170">
        <v>14618811.939999999</v>
      </c>
      <c r="D223" s="170">
        <v>13727669.49</v>
      </c>
      <c r="E223" s="170">
        <f t="shared" si="5"/>
        <v>891142.45</v>
      </c>
      <c r="F223" s="170">
        <v>0</v>
      </c>
      <c r="G223" s="170">
        <v>0</v>
      </c>
      <c r="H223" s="170">
        <v>891142.45</v>
      </c>
    </row>
    <row r="224" spans="1:8" ht="48" x14ac:dyDescent="0.2">
      <c r="A224" s="168" t="s">
        <v>868</v>
      </c>
      <c r="B224" s="169" t="s">
        <v>512</v>
      </c>
      <c r="C224" s="170">
        <v>13727669.49</v>
      </c>
      <c r="D224" s="170">
        <v>13727669.49</v>
      </c>
      <c r="E224" s="170">
        <f t="shared" si="5"/>
        <v>0</v>
      </c>
      <c r="F224" s="170">
        <v>0</v>
      </c>
      <c r="G224" s="170">
        <v>0</v>
      </c>
      <c r="H224" s="170">
        <v>0</v>
      </c>
    </row>
    <row r="225" spans="1:8" ht="48" x14ac:dyDescent="0.2">
      <c r="A225" s="168" t="s">
        <v>869</v>
      </c>
      <c r="B225" s="169" t="s">
        <v>514</v>
      </c>
      <c r="C225" s="170">
        <v>891142.45</v>
      </c>
      <c r="D225" s="170">
        <v>0</v>
      </c>
      <c r="E225" s="170">
        <f t="shared" si="5"/>
        <v>891142.45</v>
      </c>
      <c r="F225" s="170">
        <v>0</v>
      </c>
      <c r="G225" s="170">
        <v>0</v>
      </c>
      <c r="H225" s="170">
        <v>891142.45</v>
      </c>
    </row>
    <row r="226" spans="1:8" x14ac:dyDescent="0.2">
      <c r="A226" s="168" t="s">
        <v>870</v>
      </c>
      <c r="B226" s="169" t="s">
        <v>114</v>
      </c>
      <c r="C226" s="170">
        <v>445893.4</v>
      </c>
      <c r="D226" s="170">
        <v>283290</v>
      </c>
      <c r="E226" s="170">
        <f t="shared" si="5"/>
        <v>162603.4</v>
      </c>
      <c r="F226" s="170">
        <v>0</v>
      </c>
      <c r="G226" s="170">
        <v>54603.4</v>
      </c>
      <c r="H226" s="170">
        <v>108000</v>
      </c>
    </row>
    <row r="227" spans="1:8" ht="36" x14ac:dyDescent="0.2">
      <c r="A227" s="168" t="s">
        <v>871</v>
      </c>
      <c r="B227" s="169" t="s">
        <v>517</v>
      </c>
      <c r="C227" s="170">
        <v>445893.4</v>
      </c>
      <c r="D227" s="170">
        <v>283290</v>
      </c>
      <c r="E227" s="170">
        <f t="shared" si="5"/>
        <v>162603.4</v>
      </c>
      <c r="F227" s="170">
        <v>0</v>
      </c>
      <c r="G227" s="170">
        <v>54603.4</v>
      </c>
      <c r="H227" s="170">
        <v>108000</v>
      </c>
    </row>
    <row r="228" spans="1:8" ht="36" x14ac:dyDescent="0.2">
      <c r="A228" s="168" t="s">
        <v>872</v>
      </c>
      <c r="B228" s="169" t="s">
        <v>519</v>
      </c>
      <c r="C228" s="170">
        <v>283290</v>
      </c>
      <c r="D228" s="170">
        <v>283290</v>
      </c>
      <c r="E228" s="170">
        <f t="shared" si="5"/>
        <v>0</v>
      </c>
      <c r="F228" s="170">
        <v>0</v>
      </c>
      <c r="G228" s="170">
        <v>0</v>
      </c>
      <c r="H228" s="170">
        <v>0</v>
      </c>
    </row>
    <row r="229" spans="1:8" ht="36" x14ac:dyDescent="0.2">
      <c r="A229" s="168" t="s">
        <v>873</v>
      </c>
      <c r="B229" s="169" t="s">
        <v>521</v>
      </c>
      <c r="C229" s="170">
        <v>54603.4</v>
      </c>
      <c r="D229" s="170">
        <v>0</v>
      </c>
      <c r="E229" s="170">
        <f t="shared" si="5"/>
        <v>54603.4</v>
      </c>
      <c r="F229" s="170">
        <v>0</v>
      </c>
      <c r="G229" s="170">
        <v>54603.4</v>
      </c>
      <c r="H229" s="170">
        <v>0</v>
      </c>
    </row>
    <row r="230" spans="1:8" ht="36" x14ac:dyDescent="0.2">
      <c r="A230" s="168" t="s">
        <v>874</v>
      </c>
      <c r="B230" s="169" t="s">
        <v>523</v>
      </c>
      <c r="C230" s="170">
        <v>108000</v>
      </c>
      <c r="D230" s="170">
        <v>0</v>
      </c>
      <c r="E230" s="170">
        <f t="shared" si="5"/>
        <v>108000</v>
      </c>
      <c r="F230" s="170">
        <v>0</v>
      </c>
      <c r="G230" s="170">
        <v>0</v>
      </c>
      <c r="H230" s="170">
        <v>108000</v>
      </c>
    </row>
    <row r="231" spans="1:8" x14ac:dyDescent="0.2">
      <c r="A231" s="168" t="s">
        <v>875</v>
      </c>
      <c r="B231" s="169" t="s">
        <v>115</v>
      </c>
      <c r="C231" s="170">
        <v>154269368.91</v>
      </c>
      <c r="D231" s="170">
        <v>116634583.42</v>
      </c>
      <c r="E231" s="170">
        <f t="shared" si="5"/>
        <v>37634785.490000002</v>
      </c>
      <c r="F231" s="170">
        <v>28476842.420000002</v>
      </c>
      <c r="G231" s="170">
        <v>8575104.3599999994</v>
      </c>
      <c r="H231" s="170">
        <v>582838.71</v>
      </c>
    </row>
    <row r="232" spans="1:8" ht="72" x14ac:dyDescent="0.2">
      <c r="A232" s="168" t="s">
        <v>876</v>
      </c>
      <c r="B232" s="169" t="s">
        <v>526</v>
      </c>
      <c r="C232" s="170">
        <v>26000</v>
      </c>
      <c r="D232" s="170">
        <v>26000</v>
      </c>
      <c r="E232" s="170">
        <f t="shared" si="5"/>
        <v>0</v>
      </c>
      <c r="F232" s="170">
        <v>0</v>
      </c>
      <c r="G232" s="170">
        <v>0</v>
      </c>
      <c r="H232" s="170">
        <v>0</v>
      </c>
    </row>
    <row r="233" spans="1:8" ht="72" x14ac:dyDescent="0.2">
      <c r="A233" s="168" t="s">
        <v>877</v>
      </c>
      <c r="B233" s="169" t="s">
        <v>528</v>
      </c>
      <c r="C233" s="170">
        <v>26000</v>
      </c>
      <c r="D233" s="170">
        <v>26000</v>
      </c>
      <c r="E233" s="170">
        <f t="shared" si="5"/>
        <v>0</v>
      </c>
      <c r="F233" s="170">
        <v>0</v>
      </c>
      <c r="G233" s="170">
        <v>0</v>
      </c>
      <c r="H233" s="170">
        <v>0</v>
      </c>
    </row>
    <row r="234" spans="1:8" ht="24" x14ac:dyDescent="0.2">
      <c r="A234" s="168" t="s">
        <v>878</v>
      </c>
      <c r="B234" s="169" t="s">
        <v>530</v>
      </c>
      <c r="C234" s="170">
        <v>1045682.83</v>
      </c>
      <c r="D234" s="170">
        <v>2790</v>
      </c>
      <c r="E234" s="170">
        <f t="shared" si="5"/>
        <v>1042892.8300000001</v>
      </c>
      <c r="F234" s="170">
        <v>623853.4</v>
      </c>
      <c r="G234" s="170">
        <v>419039.43</v>
      </c>
      <c r="H234" s="170">
        <v>0</v>
      </c>
    </row>
    <row r="235" spans="1:8" ht="60" x14ac:dyDescent="0.2">
      <c r="A235" s="168" t="s">
        <v>879</v>
      </c>
      <c r="B235" s="169" t="s">
        <v>532</v>
      </c>
      <c r="C235" s="170">
        <v>767685.62</v>
      </c>
      <c r="D235" s="170">
        <v>0</v>
      </c>
      <c r="E235" s="170">
        <f t="shared" si="5"/>
        <v>767685.62</v>
      </c>
      <c r="F235" s="170">
        <v>523295.89</v>
      </c>
      <c r="G235" s="170">
        <v>244389.73</v>
      </c>
      <c r="H235" s="170">
        <v>0</v>
      </c>
    </row>
    <row r="236" spans="1:8" ht="36" x14ac:dyDescent="0.2">
      <c r="A236" s="168" t="s">
        <v>880</v>
      </c>
      <c r="B236" s="169" t="s">
        <v>534</v>
      </c>
      <c r="C236" s="170">
        <v>2790</v>
      </c>
      <c r="D236" s="170">
        <v>2790</v>
      </c>
      <c r="E236" s="170">
        <f t="shared" si="5"/>
        <v>0</v>
      </c>
      <c r="F236" s="170">
        <v>0</v>
      </c>
      <c r="G236" s="170">
        <v>0</v>
      </c>
      <c r="H236" s="170">
        <v>0</v>
      </c>
    </row>
    <row r="237" spans="1:8" ht="48" x14ac:dyDescent="0.2">
      <c r="A237" s="168" t="s">
        <v>881</v>
      </c>
      <c r="B237" s="169" t="s">
        <v>536</v>
      </c>
      <c r="C237" s="170">
        <v>275207.21000000002</v>
      </c>
      <c r="D237" s="170">
        <v>0</v>
      </c>
      <c r="E237" s="170">
        <f t="shared" si="5"/>
        <v>275207.21000000002</v>
      </c>
      <c r="F237" s="170">
        <v>100557.51</v>
      </c>
      <c r="G237" s="170">
        <v>174649.7</v>
      </c>
      <c r="H237" s="170">
        <v>0</v>
      </c>
    </row>
    <row r="238" spans="1:8" ht="48" x14ac:dyDescent="0.2">
      <c r="A238" s="168" t="s">
        <v>882</v>
      </c>
      <c r="B238" s="169" t="s">
        <v>538</v>
      </c>
      <c r="C238" s="170">
        <v>122467.31</v>
      </c>
      <c r="D238" s="170">
        <v>0</v>
      </c>
      <c r="E238" s="170">
        <f t="shared" si="5"/>
        <v>122467.31</v>
      </c>
      <c r="F238" s="170">
        <v>58775.6</v>
      </c>
      <c r="G238" s="170">
        <v>63691.71</v>
      </c>
      <c r="H238" s="170">
        <v>0</v>
      </c>
    </row>
    <row r="239" spans="1:8" ht="48" x14ac:dyDescent="0.2">
      <c r="A239" s="168" t="s">
        <v>883</v>
      </c>
      <c r="B239" s="169" t="s">
        <v>540</v>
      </c>
      <c r="C239" s="170">
        <v>1532728.92</v>
      </c>
      <c r="D239" s="170">
        <v>0</v>
      </c>
      <c r="E239" s="170">
        <f t="shared" si="5"/>
        <v>1532728.92</v>
      </c>
      <c r="F239" s="170">
        <v>537728.92000000004</v>
      </c>
      <c r="G239" s="170">
        <v>995000</v>
      </c>
      <c r="H239" s="170">
        <v>0</v>
      </c>
    </row>
    <row r="240" spans="1:8" ht="48" x14ac:dyDescent="0.2">
      <c r="A240" s="168" t="s">
        <v>884</v>
      </c>
      <c r="B240" s="169" t="s">
        <v>542</v>
      </c>
      <c r="C240" s="170">
        <v>1530728.92</v>
      </c>
      <c r="D240" s="170">
        <v>0</v>
      </c>
      <c r="E240" s="170">
        <f t="shared" si="5"/>
        <v>1530728.92</v>
      </c>
      <c r="F240" s="170">
        <v>535728.92000000004</v>
      </c>
      <c r="G240" s="170">
        <v>995000</v>
      </c>
      <c r="H240" s="170">
        <v>0</v>
      </c>
    </row>
    <row r="241" spans="1:8" ht="48" x14ac:dyDescent="0.2">
      <c r="A241" s="168" t="s">
        <v>885</v>
      </c>
      <c r="B241" s="169" t="s">
        <v>544</v>
      </c>
      <c r="C241" s="170">
        <v>2000</v>
      </c>
      <c r="D241" s="170">
        <v>0</v>
      </c>
      <c r="E241" s="170">
        <f t="shared" si="5"/>
        <v>2000</v>
      </c>
      <c r="F241" s="170">
        <v>2000</v>
      </c>
      <c r="G241" s="170">
        <v>0</v>
      </c>
      <c r="H241" s="170">
        <v>0</v>
      </c>
    </row>
    <row r="242" spans="1:8" ht="24" x14ac:dyDescent="0.2">
      <c r="A242" s="168" t="s">
        <v>886</v>
      </c>
      <c r="B242" s="169" t="s">
        <v>546</v>
      </c>
      <c r="C242" s="170">
        <v>2573</v>
      </c>
      <c r="D242" s="170">
        <v>0</v>
      </c>
      <c r="E242" s="170">
        <f t="shared" si="5"/>
        <v>2573</v>
      </c>
      <c r="F242" s="170">
        <v>0</v>
      </c>
      <c r="G242" s="170">
        <v>2573</v>
      </c>
      <c r="H242" s="170">
        <v>0</v>
      </c>
    </row>
    <row r="243" spans="1:8" ht="36" x14ac:dyDescent="0.2">
      <c r="A243" s="168" t="s">
        <v>887</v>
      </c>
      <c r="B243" s="169" t="s">
        <v>548</v>
      </c>
      <c r="C243" s="170">
        <v>0</v>
      </c>
      <c r="D243" s="170">
        <v>0</v>
      </c>
      <c r="E243" s="170">
        <f t="shared" si="5"/>
        <v>0</v>
      </c>
      <c r="F243" s="170">
        <v>0</v>
      </c>
      <c r="G243" s="170">
        <v>0</v>
      </c>
      <c r="H243" s="170">
        <v>0</v>
      </c>
    </row>
    <row r="244" spans="1:8" ht="36" x14ac:dyDescent="0.2">
      <c r="A244" s="168" t="s">
        <v>888</v>
      </c>
      <c r="B244" s="169" t="s">
        <v>550</v>
      </c>
      <c r="C244" s="170">
        <v>2573</v>
      </c>
      <c r="D244" s="170">
        <v>0</v>
      </c>
      <c r="E244" s="170">
        <f t="shared" si="5"/>
        <v>2573</v>
      </c>
      <c r="F244" s="170">
        <v>0</v>
      </c>
      <c r="G244" s="170">
        <v>2573</v>
      </c>
      <c r="H244" s="170">
        <v>0</v>
      </c>
    </row>
    <row r="245" spans="1:8" ht="72" x14ac:dyDescent="0.2">
      <c r="A245" s="168" t="s">
        <v>889</v>
      </c>
      <c r="B245" s="169" t="s">
        <v>552</v>
      </c>
      <c r="C245" s="170">
        <v>0</v>
      </c>
      <c r="D245" s="170">
        <v>0</v>
      </c>
      <c r="E245" s="170">
        <f t="shared" si="5"/>
        <v>0</v>
      </c>
      <c r="F245" s="170">
        <v>0</v>
      </c>
      <c r="G245" s="170">
        <v>0</v>
      </c>
      <c r="H245" s="170">
        <v>0</v>
      </c>
    </row>
    <row r="246" spans="1:8" ht="84" x14ac:dyDescent="0.2">
      <c r="A246" s="168" t="s">
        <v>890</v>
      </c>
      <c r="B246" s="169" t="s">
        <v>554</v>
      </c>
      <c r="C246" s="170">
        <v>0</v>
      </c>
      <c r="D246" s="170">
        <v>0</v>
      </c>
      <c r="E246" s="170">
        <f t="shared" si="5"/>
        <v>0</v>
      </c>
      <c r="F246" s="170">
        <v>0</v>
      </c>
      <c r="G246" s="170">
        <v>0</v>
      </c>
      <c r="H246" s="170">
        <v>0</v>
      </c>
    </row>
    <row r="247" spans="1:8" ht="36" x14ac:dyDescent="0.2">
      <c r="A247" s="168" t="s">
        <v>891</v>
      </c>
      <c r="B247" s="169" t="s">
        <v>556</v>
      </c>
      <c r="C247" s="170">
        <v>0</v>
      </c>
      <c r="D247" s="170">
        <v>0</v>
      </c>
      <c r="E247" s="170">
        <f t="shared" si="5"/>
        <v>0</v>
      </c>
      <c r="F247" s="170">
        <v>0</v>
      </c>
      <c r="G247" s="170">
        <v>0</v>
      </c>
      <c r="H247" s="170">
        <v>0</v>
      </c>
    </row>
    <row r="248" spans="1:8" ht="48" x14ac:dyDescent="0.2">
      <c r="A248" s="168" t="s">
        <v>892</v>
      </c>
      <c r="B248" s="169" t="s">
        <v>893</v>
      </c>
      <c r="C248" s="170">
        <v>0</v>
      </c>
      <c r="D248" s="170">
        <v>0</v>
      </c>
      <c r="E248" s="170">
        <f t="shared" si="5"/>
        <v>0</v>
      </c>
      <c r="F248" s="170">
        <v>0</v>
      </c>
      <c r="G248" s="170">
        <v>0</v>
      </c>
      <c r="H248" s="170">
        <v>0</v>
      </c>
    </row>
    <row r="249" spans="1:8" ht="60" x14ac:dyDescent="0.2">
      <c r="A249" s="168" t="s">
        <v>894</v>
      </c>
      <c r="B249" s="169" t="s">
        <v>558</v>
      </c>
      <c r="C249" s="170">
        <v>0</v>
      </c>
      <c r="D249" s="170">
        <v>0</v>
      </c>
      <c r="E249" s="170">
        <f t="shared" si="5"/>
        <v>0</v>
      </c>
      <c r="F249" s="170">
        <v>0</v>
      </c>
      <c r="G249" s="170">
        <v>0</v>
      </c>
      <c r="H249" s="170">
        <v>0</v>
      </c>
    </row>
    <row r="250" spans="1:8" ht="24" x14ac:dyDescent="0.2">
      <c r="A250" s="168" t="s">
        <v>895</v>
      </c>
      <c r="B250" s="169" t="s">
        <v>560</v>
      </c>
      <c r="C250" s="170">
        <v>76975.240000000005</v>
      </c>
      <c r="D250" s="170">
        <v>33636.69</v>
      </c>
      <c r="E250" s="170">
        <f t="shared" si="5"/>
        <v>43338.55</v>
      </c>
      <c r="F250" s="170">
        <v>0</v>
      </c>
      <c r="G250" s="170">
        <v>18621.86</v>
      </c>
      <c r="H250" s="170">
        <v>24716.69</v>
      </c>
    </row>
    <row r="251" spans="1:8" ht="48" x14ac:dyDescent="0.2">
      <c r="A251" s="168" t="s">
        <v>896</v>
      </c>
      <c r="B251" s="169" t="s">
        <v>562</v>
      </c>
      <c r="C251" s="170">
        <v>33636.69</v>
      </c>
      <c r="D251" s="170">
        <v>33636.69</v>
      </c>
      <c r="E251" s="170">
        <f t="shared" si="5"/>
        <v>0</v>
      </c>
      <c r="F251" s="170">
        <v>0</v>
      </c>
      <c r="G251" s="170">
        <v>0</v>
      </c>
      <c r="H251" s="170">
        <v>0</v>
      </c>
    </row>
    <row r="252" spans="1:8" ht="60" x14ac:dyDescent="0.2">
      <c r="A252" s="168" t="s">
        <v>897</v>
      </c>
      <c r="B252" s="169" t="s">
        <v>564</v>
      </c>
      <c r="C252" s="170">
        <v>33636.69</v>
      </c>
      <c r="D252" s="170">
        <v>33636.69</v>
      </c>
      <c r="E252" s="170">
        <f t="shared" si="5"/>
        <v>0</v>
      </c>
      <c r="F252" s="170">
        <v>0</v>
      </c>
      <c r="G252" s="170">
        <v>0</v>
      </c>
      <c r="H252" s="170">
        <v>0</v>
      </c>
    </row>
    <row r="253" spans="1:8" ht="48" x14ac:dyDescent="0.2">
      <c r="A253" s="168" t="s">
        <v>898</v>
      </c>
      <c r="B253" s="169" t="s">
        <v>566</v>
      </c>
      <c r="C253" s="170">
        <v>18621.86</v>
      </c>
      <c r="D253" s="170">
        <v>0</v>
      </c>
      <c r="E253" s="170">
        <f t="shared" si="5"/>
        <v>18621.86</v>
      </c>
      <c r="F253" s="170">
        <v>0</v>
      </c>
      <c r="G253" s="170">
        <v>18621.86</v>
      </c>
      <c r="H253" s="170">
        <v>0</v>
      </c>
    </row>
    <row r="254" spans="1:8" ht="36" x14ac:dyDescent="0.2">
      <c r="A254" s="168" t="s">
        <v>899</v>
      </c>
      <c r="B254" s="169" t="s">
        <v>568</v>
      </c>
      <c r="C254" s="170">
        <v>24716.69</v>
      </c>
      <c r="D254" s="170">
        <v>0</v>
      </c>
      <c r="E254" s="170">
        <f t="shared" si="5"/>
        <v>24716.69</v>
      </c>
      <c r="F254" s="170">
        <v>0</v>
      </c>
      <c r="G254" s="170">
        <v>0</v>
      </c>
      <c r="H254" s="170">
        <v>24716.69</v>
      </c>
    </row>
    <row r="255" spans="1:8" ht="60" x14ac:dyDescent="0.2">
      <c r="A255" s="168" t="s">
        <v>900</v>
      </c>
      <c r="B255" s="169" t="s">
        <v>570</v>
      </c>
      <c r="C255" s="170">
        <v>15487.3</v>
      </c>
      <c r="D255" s="170">
        <v>0</v>
      </c>
      <c r="E255" s="170">
        <f t="shared" si="5"/>
        <v>15487.3</v>
      </c>
      <c r="F255" s="170">
        <v>0</v>
      </c>
      <c r="G255" s="170">
        <v>15487.3</v>
      </c>
      <c r="H255" s="170">
        <v>0</v>
      </c>
    </row>
    <row r="256" spans="1:8" ht="60" x14ac:dyDescent="0.2">
      <c r="A256" s="168" t="s">
        <v>901</v>
      </c>
      <c r="B256" s="169" t="s">
        <v>572</v>
      </c>
      <c r="C256" s="170">
        <v>24716.69</v>
      </c>
      <c r="D256" s="170">
        <v>0</v>
      </c>
      <c r="E256" s="170">
        <f t="shared" si="5"/>
        <v>24716.69</v>
      </c>
      <c r="F256" s="170">
        <v>0</v>
      </c>
      <c r="G256" s="170">
        <v>0</v>
      </c>
      <c r="H256" s="170">
        <v>24716.69</v>
      </c>
    </row>
    <row r="257" spans="1:8" ht="48" x14ac:dyDescent="0.2">
      <c r="A257" s="168" t="s">
        <v>902</v>
      </c>
      <c r="B257" s="169" t="s">
        <v>574</v>
      </c>
      <c r="C257" s="170">
        <v>3134.56</v>
      </c>
      <c r="D257" s="170">
        <v>0</v>
      </c>
      <c r="E257" s="170">
        <f t="shared" si="5"/>
        <v>3134.56</v>
      </c>
      <c r="F257" s="170">
        <v>0</v>
      </c>
      <c r="G257" s="170">
        <v>3134.56</v>
      </c>
      <c r="H257" s="170">
        <v>0</v>
      </c>
    </row>
    <row r="258" spans="1:8" ht="96" x14ac:dyDescent="0.2">
      <c r="A258" s="168" t="s">
        <v>903</v>
      </c>
      <c r="B258" s="169" t="s">
        <v>576</v>
      </c>
      <c r="C258" s="170">
        <v>5596084.3099999996</v>
      </c>
      <c r="D258" s="170">
        <v>60470.67</v>
      </c>
      <c r="E258" s="170">
        <f t="shared" si="5"/>
        <v>5535613.6399999997</v>
      </c>
      <c r="F258" s="170">
        <v>4830024.0599999996</v>
      </c>
      <c r="G258" s="170">
        <v>705589.58</v>
      </c>
      <c r="H258" s="170">
        <v>0</v>
      </c>
    </row>
    <row r="259" spans="1:8" ht="24" x14ac:dyDescent="0.2">
      <c r="A259" s="168" t="s">
        <v>904</v>
      </c>
      <c r="B259" s="169" t="s">
        <v>578</v>
      </c>
      <c r="C259" s="170">
        <v>787000</v>
      </c>
      <c r="D259" s="170">
        <v>0</v>
      </c>
      <c r="E259" s="170">
        <f t="shared" si="5"/>
        <v>787000</v>
      </c>
      <c r="F259" s="170">
        <v>750300</v>
      </c>
      <c r="G259" s="170">
        <v>36700</v>
      </c>
      <c r="H259" s="170">
        <v>0</v>
      </c>
    </row>
    <row r="260" spans="1:8" ht="36" x14ac:dyDescent="0.2">
      <c r="A260" s="168" t="s">
        <v>905</v>
      </c>
      <c r="B260" s="169" t="s">
        <v>580</v>
      </c>
      <c r="C260" s="170">
        <v>13800</v>
      </c>
      <c r="D260" s="170">
        <v>0</v>
      </c>
      <c r="E260" s="170">
        <f t="shared" si="5"/>
        <v>13800</v>
      </c>
      <c r="F260" s="170">
        <v>13800</v>
      </c>
      <c r="G260" s="170">
        <v>0</v>
      </c>
      <c r="H260" s="170">
        <v>0</v>
      </c>
    </row>
    <row r="261" spans="1:8" ht="36" x14ac:dyDescent="0.2">
      <c r="A261" s="168" t="s">
        <v>906</v>
      </c>
      <c r="B261" s="169" t="s">
        <v>582</v>
      </c>
      <c r="C261" s="170">
        <v>838463.35</v>
      </c>
      <c r="D261" s="170">
        <v>0</v>
      </c>
      <c r="E261" s="170">
        <f t="shared" si="5"/>
        <v>838463.35</v>
      </c>
      <c r="F261" s="170">
        <v>745463.35</v>
      </c>
      <c r="G261" s="170">
        <v>93000</v>
      </c>
      <c r="H261" s="170">
        <v>0</v>
      </c>
    </row>
    <row r="262" spans="1:8" ht="24" x14ac:dyDescent="0.2">
      <c r="A262" s="168" t="s">
        <v>907</v>
      </c>
      <c r="B262" s="169" t="s">
        <v>584</v>
      </c>
      <c r="C262" s="170">
        <v>1940835.52</v>
      </c>
      <c r="D262" s="170">
        <v>0</v>
      </c>
      <c r="E262" s="170">
        <f t="shared" si="5"/>
        <v>1940835.52</v>
      </c>
      <c r="F262" s="170">
        <v>1850835.52</v>
      </c>
      <c r="G262" s="170">
        <v>90000</v>
      </c>
      <c r="H262" s="170">
        <v>0</v>
      </c>
    </row>
    <row r="263" spans="1:8" ht="24" x14ac:dyDescent="0.2">
      <c r="A263" s="168" t="s">
        <v>908</v>
      </c>
      <c r="B263" s="169" t="s">
        <v>586</v>
      </c>
      <c r="C263" s="170">
        <v>1955514.77</v>
      </c>
      <c r="D263" s="170">
        <v>0</v>
      </c>
      <c r="E263" s="170">
        <f t="shared" si="5"/>
        <v>1955514.77</v>
      </c>
      <c r="F263" s="170">
        <v>1469625.19</v>
      </c>
      <c r="G263" s="170">
        <v>485889.58</v>
      </c>
      <c r="H263" s="170">
        <v>0</v>
      </c>
    </row>
    <row r="264" spans="1:8" ht="24" x14ac:dyDescent="0.2">
      <c r="A264" s="168" t="s">
        <v>909</v>
      </c>
      <c r="B264" s="169" t="s">
        <v>588</v>
      </c>
      <c r="C264" s="170">
        <v>60470.67</v>
      </c>
      <c r="D264" s="170">
        <v>60470.67</v>
      </c>
      <c r="E264" s="170">
        <f t="shared" si="5"/>
        <v>0</v>
      </c>
      <c r="F264" s="170">
        <v>0</v>
      </c>
      <c r="G264" s="170">
        <v>0</v>
      </c>
      <c r="H264" s="170">
        <v>0</v>
      </c>
    </row>
    <row r="265" spans="1:8" ht="60" x14ac:dyDescent="0.2">
      <c r="A265" s="168" t="s">
        <v>910</v>
      </c>
      <c r="B265" s="169" t="s">
        <v>590</v>
      </c>
      <c r="C265" s="170">
        <v>60470.67</v>
      </c>
      <c r="D265" s="170">
        <v>60470.67</v>
      </c>
      <c r="E265" s="170">
        <f t="shared" si="5"/>
        <v>0</v>
      </c>
      <c r="F265" s="170">
        <v>0</v>
      </c>
      <c r="G265" s="170">
        <v>0</v>
      </c>
      <c r="H265" s="170">
        <v>0</v>
      </c>
    </row>
    <row r="266" spans="1:8" ht="24" x14ac:dyDescent="0.2">
      <c r="A266" s="168" t="s">
        <v>911</v>
      </c>
      <c r="B266" s="169" t="s">
        <v>592</v>
      </c>
      <c r="C266" s="170">
        <v>241320</v>
      </c>
      <c r="D266" s="170">
        <v>241320</v>
      </c>
      <c r="E266" s="170">
        <f t="shared" si="5"/>
        <v>0</v>
      </c>
      <c r="F266" s="170">
        <v>0</v>
      </c>
      <c r="G266" s="170">
        <v>0</v>
      </c>
      <c r="H266" s="170">
        <v>0</v>
      </c>
    </row>
    <row r="267" spans="1:8" ht="36" x14ac:dyDescent="0.2">
      <c r="A267" s="168" t="s">
        <v>912</v>
      </c>
      <c r="B267" s="169" t="s">
        <v>594</v>
      </c>
      <c r="C267" s="170">
        <v>2234173.7400000002</v>
      </c>
      <c r="D267" s="170">
        <v>2234173.7400000002</v>
      </c>
      <c r="E267" s="170">
        <f t="shared" si="5"/>
        <v>0</v>
      </c>
      <c r="F267" s="170">
        <v>0</v>
      </c>
      <c r="G267" s="170">
        <v>0</v>
      </c>
      <c r="H267" s="170">
        <v>0</v>
      </c>
    </row>
    <row r="268" spans="1:8" ht="48" x14ac:dyDescent="0.2">
      <c r="A268" s="168" t="s">
        <v>913</v>
      </c>
      <c r="B268" s="169" t="s">
        <v>596</v>
      </c>
      <c r="C268" s="170">
        <v>4815757.9000000004</v>
      </c>
      <c r="D268" s="170">
        <v>0</v>
      </c>
      <c r="E268" s="170">
        <f t="shared" si="5"/>
        <v>4815757.9000000004</v>
      </c>
      <c r="F268" s="170">
        <v>4263929.29</v>
      </c>
      <c r="G268" s="170">
        <v>551828.61</v>
      </c>
      <c r="H268" s="170">
        <v>0</v>
      </c>
    </row>
    <row r="269" spans="1:8" ht="24" x14ac:dyDescent="0.2">
      <c r="A269" s="168" t="s">
        <v>914</v>
      </c>
      <c r="B269" s="169" t="s">
        <v>598</v>
      </c>
      <c r="C269" s="170">
        <v>108206853.89</v>
      </c>
      <c r="D269" s="170">
        <v>108054753.89</v>
      </c>
      <c r="E269" s="170">
        <f t="shared" si="5"/>
        <v>152100</v>
      </c>
      <c r="F269" s="170">
        <v>120500</v>
      </c>
      <c r="G269" s="170">
        <v>31600</v>
      </c>
      <c r="H269" s="170">
        <v>0</v>
      </c>
    </row>
    <row r="270" spans="1:8" ht="36" x14ac:dyDescent="0.2">
      <c r="A270" s="168" t="s">
        <v>915</v>
      </c>
      <c r="B270" s="169" t="s">
        <v>600</v>
      </c>
      <c r="C270" s="170">
        <v>108054753.89</v>
      </c>
      <c r="D270" s="170">
        <v>108054753.89</v>
      </c>
      <c r="E270" s="170">
        <f t="shared" si="5"/>
        <v>0</v>
      </c>
      <c r="F270" s="170">
        <v>0</v>
      </c>
      <c r="G270" s="170">
        <v>0</v>
      </c>
      <c r="H270" s="170">
        <v>0</v>
      </c>
    </row>
    <row r="271" spans="1:8" ht="24" x14ac:dyDescent="0.2">
      <c r="A271" s="168" t="s">
        <v>916</v>
      </c>
      <c r="B271" s="169" t="s">
        <v>602</v>
      </c>
      <c r="C271" s="170">
        <v>152100</v>
      </c>
      <c r="D271" s="170">
        <v>0</v>
      </c>
      <c r="E271" s="170">
        <f t="shared" si="5"/>
        <v>152100</v>
      </c>
      <c r="F271" s="170">
        <v>120500</v>
      </c>
      <c r="G271" s="170">
        <v>31600</v>
      </c>
      <c r="H271" s="170">
        <v>0</v>
      </c>
    </row>
    <row r="272" spans="1:8" ht="36" x14ac:dyDescent="0.2">
      <c r="A272" s="168" t="s">
        <v>917</v>
      </c>
      <c r="B272" s="169" t="s">
        <v>604</v>
      </c>
      <c r="C272" s="170">
        <v>309188.87</v>
      </c>
      <c r="D272" s="170">
        <v>309188.87</v>
      </c>
      <c r="E272" s="170">
        <f t="shared" si="5"/>
        <v>0</v>
      </c>
      <c r="F272" s="170">
        <v>0</v>
      </c>
      <c r="G272" s="170">
        <v>0</v>
      </c>
      <c r="H272" s="170">
        <v>0</v>
      </c>
    </row>
    <row r="273" spans="1:8" ht="48" x14ac:dyDescent="0.2">
      <c r="A273" s="168" t="s">
        <v>918</v>
      </c>
      <c r="B273" s="169" t="s">
        <v>606</v>
      </c>
      <c r="C273" s="170">
        <v>309188.87</v>
      </c>
      <c r="D273" s="170">
        <v>309188.87</v>
      </c>
      <c r="E273" s="170">
        <f t="shared" ref="E273:E303" si="6">F273+G273+H273</f>
        <v>0</v>
      </c>
      <c r="F273" s="170">
        <v>0</v>
      </c>
      <c r="G273" s="170">
        <v>0</v>
      </c>
      <c r="H273" s="170">
        <v>0</v>
      </c>
    </row>
    <row r="274" spans="1:8" ht="60" x14ac:dyDescent="0.2">
      <c r="A274" s="168" t="s">
        <v>919</v>
      </c>
      <c r="B274" s="169" t="s">
        <v>610</v>
      </c>
      <c r="C274" s="170">
        <v>0</v>
      </c>
      <c r="D274" s="170">
        <v>0</v>
      </c>
      <c r="E274" s="170">
        <f t="shared" si="6"/>
        <v>0</v>
      </c>
      <c r="F274" s="170">
        <v>0</v>
      </c>
      <c r="G274" s="170">
        <v>0</v>
      </c>
      <c r="H274" s="170">
        <v>0</v>
      </c>
    </row>
    <row r="275" spans="1:8" ht="48" x14ac:dyDescent="0.2">
      <c r="A275" s="168" t="s">
        <v>920</v>
      </c>
      <c r="B275" s="169" t="s">
        <v>612</v>
      </c>
      <c r="C275" s="170">
        <v>437456.86</v>
      </c>
      <c r="D275" s="170">
        <v>0</v>
      </c>
      <c r="E275" s="170">
        <f t="shared" si="6"/>
        <v>437456.86</v>
      </c>
      <c r="F275" s="170">
        <v>42000</v>
      </c>
      <c r="G275" s="170">
        <v>258000</v>
      </c>
      <c r="H275" s="170">
        <v>137456.85999999999</v>
      </c>
    </row>
    <row r="276" spans="1:8" ht="48" x14ac:dyDescent="0.2">
      <c r="A276" s="168" t="s">
        <v>921</v>
      </c>
      <c r="B276" s="169" t="s">
        <v>614</v>
      </c>
      <c r="C276" s="170">
        <v>0</v>
      </c>
      <c r="D276" s="170">
        <v>0</v>
      </c>
      <c r="E276" s="170">
        <f t="shared" si="6"/>
        <v>0</v>
      </c>
      <c r="F276" s="170">
        <v>0</v>
      </c>
      <c r="G276" s="170">
        <v>0</v>
      </c>
      <c r="H276" s="170">
        <v>0</v>
      </c>
    </row>
    <row r="277" spans="1:8" ht="48" x14ac:dyDescent="0.2">
      <c r="A277" s="168" t="s">
        <v>922</v>
      </c>
      <c r="B277" s="169" t="s">
        <v>616</v>
      </c>
      <c r="C277" s="170">
        <v>42000</v>
      </c>
      <c r="D277" s="170">
        <v>0</v>
      </c>
      <c r="E277" s="170">
        <f t="shared" si="6"/>
        <v>42000</v>
      </c>
      <c r="F277" s="170">
        <v>42000</v>
      </c>
      <c r="G277" s="170">
        <v>0</v>
      </c>
      <c r="H277" s="170">
        <v>0</v>
      </c>
    </row>
    <row r="278" spans="1:8" ht="48" x14ac:dyDescent="0.2">
      <c r="A278" s="168" t="s">
        <v>923</v>
      </c>
      <c r="B278" s="169" t="s">
        <v>618</v>
      </c>
      <c r="C278" s="170">
        <v>258000</v>
      </c>
      <c r="D278" s="170">
        <v>0</v>
      </c>
      <c r="E278" s="170">
        <f t="shared" si="6"/>
        <v>258000</v>
      </c>
      <c r="F278" s="170">
        <v>0</v>
      </c>
      <c r="G278" s="170">
        <v>258000</v>
      </c>
      <c r="H278" s="170">
        <v>0</v>
      </c>
    </row>
    <row r="279" spans="1:8" ht="48" x14ac:dyDescent="0.2">
      <c r="A279" s="168" t="s">
        <v>924</v>
      </c>
      <c r="B279" s="169" t="s">
        <v>620</v>
      </c>
      <c r="C279" s="170">
        <v>137456.85999999999</v>
      </c>
      <c r="D279" s="170">
        <v>0</v>
      </c>
      <c r="E279" s="170">
        <f t="shared" si="6"/>
        <v>137456.85999999999</v>
      </c>
      <c r="F279" s="170">
        <v>0</v>
      </c>
      <c r="G279" s="170">
        <v>0</v>
      </c>
      <c r="H279" s="170">
        <v>137456.85999999999</v>
      </c>
    </row>
    <row r="280" spans="1:8" ht="36" x14ac:dyDescent="0.2">
      <c r="A280" s="168" t="s">
        <v>925</v>
      </c>
      <c r="B280" s="169" t="s">
        <v>622</v>
      </c>
      <c r="C280" s="170">
        <v>504200</v>
      </c>
      <c r="D280" s="170">
        <v>0</v>
      </c>
      <c r="E280" s="170">
        <f t="shared" si="6"/>
        <v>504200</v>
      </c>
      <c r="F280" s="170">
        <v>484200</v>
      </c>
      <c r="G280" s="170">
        <v>20000</v>
      </c>
      <c r="H280" s="170">
        <v>0</v>
      </c>
    </row>
    <row r="281" spans="1:8" ht="60" x14ac:dyDescent="0.2">
      <c r="A281" s="168" t="s">
        <v>926</v>
      </c>
      <c r="B281" s="169" t="s">
        <v>624</v>
      </c>
      <c r="C281" s="170">
        <v>838648.18</v>
      </c>
      <c r="D281" s="170">
        <v>0</v>
      </c>
      <c r="E281" s="170">
        <f t="shared" si="6"/>
        <v>838648.18</v>
      </c>
      <c r="F281" s="170">
        <v>637598.18000000005</v>
      </c>
      <c r="G281" s="170">
        <v>201050</v>
      </c>
      <c r="H281" s="170">
        <v>0</v>
      </c>
    </row>
    <row r="282" spans="1:8" ht="36" x14ac:dyDescent="0.2">
      <c r="A282" s="168" t="s">
        <v>927</v>
      </c>
      <c r="B282" s="169" t="s">
        <v>626</v>
      </c>
      <c r="C282" s="170">
        <v>1046256.69</v>
      </c>
      <c r="D282" s="170">
        <v>0</v>
      </c>
      <c r="E282" s="170">
        <f t="shared" si="6"/>
        <v>1046256.69</v>
      </c>
      <c r="F282" s="170">
        <v>1046256.69</v>
      </c>
      <c r="G282" s="170">
        <v>0</v>
      </c>
      <c r="H282" s="170">
        <v>0</v>
      </c>
    </row>
    <row r="283" spans="1:8" ht="36" x14ac:dyDescent="0.2">
      <c r="A283" s="168" t="s">
        <v>928</v>
      </c>
      <c r="B283" s="169" t="s">
        <v>628</v>
      </c>
      <c r="C283" s="170">
        <v>3694125.25</v>
      </c>
      <c r="D283" s="170">
        <v>0</v>
      </c>
      <c r="E283" s="170">
        <f t="shared" si="6"/>
        <v>3694125.25</v>
      </c>
      <c r="F283" s="170">
        <v>3289210.25</v>
      </c>
      <c r="G283" s="170">
        <v>0</v>
      </c>
      <c r="H283" s="170">
        <v>404915</v>
      </c>
    </row>
    <row r="284" spans="1:8" ht="48" x14ac:dyDescent="0.2">
      <c r="A284" s="168" t="s">
        <v>929</v>
      </c>
      <c r="B284" s="169" t="s">
        <v>630</v>
      </c>
      <c r="C284" s="170">
        <v>3289210.25</v>
      </c>
      <c r="D284" s="170">
        <v>0</v>
      </c>
      <c r="E284" s="170">
        <f t="shared" si="6"/>
        <v>3289210.25</v>
      </c>
      <c r="F284" s="170">
        <v>3289210.25</v>
      </c>
      <c r="G284" s="170">
        <v>0</v>
      </c>
      <c r="H284" s="170">
        <v>0</v>
      </c>
    </row>
    <row r="285" spans="1:8" ht="48" x14ac:dyDescent="0.2">
      <c r="A285" s="168" t="s">
        <v>930</v>
      </c>
      <c r="B285" s="169" t="s">
        <v>632</v>
      </c>
      <c r="C285" s="170">
        <v>404915</v>
      </c>
      <c r="D285" s="170">
        <v>0</v>
      </c>
      <c r="E285" s="170">
        <f t="shared" si="6"/>
        <v>404915</v>
      </c>
      <c r="F285" s="170">
        <v>0</v>
      </c>
      <c r="G285" s="170">
        <v>0</v>
      </c>
      <c r="H285" s="170">
        <v>404915</v>
      </c>
    </row>
    <row r="286" spans="1:8" ht="24" x14ac:dyDescent="0.2">
      <c r="A286" s="168" t="s">
        <v>931</v>
      </c>
      <c r="B286" s="169" t="s">
        <v>634</v>
      </c>
      <c r="C286" s="170">
        <v>23538875.920000002</v>
      </c>
      <c r="D286" s="170">
        <v>5672249.5599999996</v>
      </c>
      <c r="E286" s="170">
        <f t="shared" si="6"/>
        <v>17866626.359999999</v>
      </c>
      <c r="F286" s="170">
        <v>12542766.029999999</v>
      </c>
      <c r="G286" s="170">
        <v>5308110.17</v>
      </c>
      <c r="H286" s="170">
        <v>15750.16</v>
      </c>
    </row>
    <row r="287" spans="1:8" ht="36" x14ac:dyDescent="0.2">
      <c r="A287" s="168" t="s">
        <v>932</v>
      </c>
      <c r="B287" s="169" t="s">
        <v>636</v>
      </c>
      <c r="C287" s="170">
        <v>5672249.5599999996</v>
      </c>
      <c r="D287" s="170">
        <v>5672249.5599999996</v>
      </c>
      <c r="E287" s="170">
        <f t="shared" si="6"/>
        <v>0</v>
      </c>
      <c r="F287" s="170">
        <v>0</v>
      </c>
      <c r="G287" s="170">
        <v>0</v>
      </c>
      <c r="H287" s="170">
        <v>0</v>
      </c>
    </row>
    <row r="288" spans="1:8" ht="36" x14ac:dyDescent="0.2">
      <c r="A288" s="168" t="s">
        <v>933</v>
      </c>
      <c r="B288" s="169" t="s">
        <v>638</v>
      </c>
      <c r="C288" s="170">
        <v>12542766.029999999</v>
      </c>
      <c r="D288" s="170">
        <v>0</v>
      </c>
      <c r="E288" s="170">
        <f t="shared" si="6"/>
        <v>12542766.029999999</v>
      </c>
      <c r="F288" s="170">
        <v>12542766.029999999</v>
      </c>
      <c r="G288" s="170">
        <v>0</v>
      </c>
      <c r="H288" s="170">
        <v>0</v>
      </c>
    </row>
    <row r="289" spans="1:8" ht="36" x14ac:dyDescent="0.2">
      <c r="A289" s="168" t="s">
        <v>934</v>
      </c>
      <c r="B289" s="169" t="s">
        <v>640</v>
      </c>
      <c r="C289" s="170">
        <v>5308110.17</v>
      </c>
      <c r="D289" s="170">
        <v>0</v>
      </c>
      <c r="E289" s="170">
        <f t="shared" si="6"/>
        <v>5308110.17</v>
      </c>
      <c r="F289" s="170">
        <v>0</v>
      </c>
      <c r="G289" s="170">
        <v>5308110.17</v>
      </c>
      <c r="H289" s="170">
        <v>0</v>
      </c>
    </row>
    <row r="290" spans="1:8" ht="36" x14ac:dyDescent="0.2">
      <c r="A290" s="168" t="s">
        <v>935</v>
      </c>
      <c r="B290" s="169" t="s">
        <v>642</v>
      </c>
      <c r="C290" s="170">
        <v>15750.16</v>
      </c>
      <c r="D290" s="170">
        <v>0</v>
      </c>
      <c r="E290" s="170">
        <f t="shared" si="6"/>
        <v>15750.16</v>
      </c>
      <c r="F290" s="170">
        <v>0</v>
      </c>
      <c r="G290" s="170">
        <v>0</v>
      </c>
      <c r="H290" s="170">
        <v>15750.16</v>
      </c>
    </row>
    <row r="291" spans="1:8" x14ac:dyDescent="0.2">
      <c r="A291" s="168" t="s">
        <v>936</v>
      </c>
      <c r="B291" s="169" t="s">
        <v>116</v>
      </c>
      <c r="C291" s="170">
        <v>4237857.96</v>
      </c>
      <c r="D291" s="170">
        <v>3431448.38</v>
      </c>
      <c r="E291" s="170">
        <f t="shared" si="6"/>
        <v>806409.58</v>
      </c>
      <c r="F291" s="170">
        <v>-316686.56</v>
      </c>
      <c r="G291" s="170">
        <v>-48741.05</v>
      </c>
      <c r="H291" s="170">
        <v>1171837.19</v>
      </c>
    </row>
    <row r="292" spans="1:8" x14ac:dyDescent="0.2">
      <c r="A292" s="168" t="s">
        <v>937</v>
      </c>
      <c r="B292" s="169" t="s">
        <v>647</v>
      </c>
      <c r="C292" s="170">
        <v>-366993.45</v>
      </c>
      <c r="D292" s="170">
        <v>163022.69</v>
      </c>
      <c r="E292" s="170">
        <f t="shared" si="6"/>
        <v>-530016.14</v>
      </c>
      <c r="F292" s="170">
        <v>-316686.56</v>
      </c>
      <c r="G292" s="170">
        <v>-240896.02</v>
      </c>
      <c r="H292" s="170">
        <v>27566.44</v>
      </c>
    </row>
    <row r="293" spans="1:8" ht="24" x14ac:dyDescent="0.2">
      <c r="A293" s="168" t="s">
        <v>938</v>
      </c>
      <c r="B293" s="169" t="s">
        <v>649</v>
      </c>
      <c r="C293" s="170">
        <v>163022.69</v>
      </c>
      <c r="D293" s="170">
        <v>163022.69</v>
      </c>
      <c r="E293" s="170">
        <f t="shared" si="6"/>
        <v>0</v>
      </c>
      <c r="F293" s="170">
        <v>0</v>
      </c>
      <c r="G293" s="170">
        <v>0</v>
      </c>
      <c r="H293" s="170">
        <v>0</v>
      </c>
    </row>
    <row r="294" spans="1:8" ht="24" x14ac:dyDescent="0.2">
      <c r="A294" s="168" t="s">
        <v>939</v>
      </c>
      <c r="B294" s="169" t="s">
        <v>651</v>
      </c>
      <c r="C294" s="170">
        <v>-316686.56</v>
      </c>
      <c r="D294" s="170">
        <v>0</v>
      </c>
      <c r="E294" s="170">
        <f t="shared" si="6"/>
        <v>-316686.56</v>
      </c>
      <c r="F294" s="170">
        <v>-316686.56</v>
      </c>
      <c r="G294" s="170">
        <v>0</v>
      </c>
      <c r="H294" s="170">
        <v>0</v>
      </c>
    </row>
    <row r="295" spans="1:8" ht="24" x14ac:dyDescent="0.2">
      <c r="A295" s="168" t="s">
        <v>940</v>
      </c>
      <c r="B295" s="169" t="s">
        <v>653</v>
      </c>
      <c r="C295" s="170">
        <v>-240896.02</v>
      </c>
      <c r="D295" s="170">
        <v>0</v>
      </c>
      <c r="E295" s="170">
        <f t="shared" si="6"/>
        <v>-240896.02</v>
      </c>
      <c r="F295" s="170">
        <v>0</v>
      </c>
      <c r="G295" s="170">
        <v>-240896.02</v>
      </c>
      <c r="H295" s="170">
        <v>0</v>
      </c>
    </row>
    <row r="296" spans="1:8" ht="24" x14ac:dyDescent="0.2">
      <c r="A296" s="168" t="s">
        <v>941</v>
      </c>
      <c r="B296" s="169" t="s">
        <v>655</v>
      </c>
      <c r="C296" s="170">
        <v>27566.44</v>
      </c>
      <c r="D296" s="170">
        <v>0</v>
      </c>
      <c r="E296" s="170">
        <f t="shared" si="6"/>
        <v>27566.44</v>
      </c>
      <c r="F296" s="170">
        <v>0</v>
      </c>
      <c r="G296" s="170">
        <v>0</v>
      </c>
      <c r="H296" s="170">
        <v>27566.44</v>
      </c>
    </row>
    <row r="297" spans="1:8" ht="36" x14ac:dyDescent="0.2">
      <c r="A297" s="168" t="s">
        <v>942</v>
      </c>
      <c r="B297" s="169" t="s">
        <v>943</v>
      </c>
      <c r="C297" s="170">
        <v>0</v>
      </c>
      <c r="D297" s="170">
        <v>0</v>
      </c>
      <c r="E297" s="170">
        <f t="shared" si="6"/>
        <v>0</v>
      </c>
      <c r="F297" s="170">
        <v>0</v>
      </c>
      <c r="G297" s="170">
        <v>0</v>
      </c>
      <c r="H297" s="170">
        <v>0</v>
      </c>
    </row>
    <row r="298" spans="1:8" x14ac:dyDescent="0.2">
      <c r="A298" s="168" t="s">
        <v>944</v>
      </c>
      <c r="B298" s="169" t="s">
        <v>657</v>
      </c>
      <c r="C298" s="170">
        <v>4604851.41</v>
      </c>
      <c r="D298" s="170">
        <v>3268425.69</v>
      </c>
      <c r="E298" s="170">
        <f t="shared" si="6"/>
        <v>1336425.72</v>
      </c>
      <c r="F298" s="170">
        <v>0</v>
      </c>
      <c r="G298" s="170">
        <v>192154.97</v>
      </c>
      <c r="H298" s="170">
        <v>1144270.75</v>
      </c>
    </row>
    <row r="299" spans="1:8" ht="24" x14ac:dyDescent="0.2">
      <c r="A299" s="168" t="s">
        <v>945</v>
      </c>
      <c r="B299" s="169" t="s">
        <v>659</v>
      </c>
      <c r="C299" s="170">
        <v>3268425.69</v>
      </c>
      <c r="D299" s="170">
        <v>3268425.69</v>
      </c>
      <c r="E299" s="170">
        <f t="shared" si="6"/>
        <v>0</v>
      </c>
      <c r="F299" s="170">
        <v>0</v>
      </c>
      <c r="G299" s="170">
        <v>0</v>
      </c>
      <c r="H299" s="170">
        <v>0</v>
      </c>
    </row>
    <row r="300" spans="1:8" ht="24" x14ac:dyDescent="0.2">
      <c r="A300" s="168" t="s">
        <v>946</v>
      </c>
      <c r="B300" s="169" t="s">
        <v>661</v>
      </c>
      <c r="C300" s="170">
        <v>192154.97</v>
      </c>
      <c r="D300" s="170">
        <v>0</v>
      </c>
      <c r="E300" s="170">
        <f t="shared" si="6"/>
        <v>192154.97</v>
      </c>
      <c r="F300" s="170">
        <v>0</v>
      </c>
      <c r="G300" s="170">
        <v>192154.97</v>
      </c>
      <c r="H300" s="170">
        <v>0</v>
      </c>
    </row>
    <row r="301" spans="1:8" x14ac:dyDescent="0.2">
      <c r="A301" s="168" t="s">
        <v>947</v>
      </c>
      <c r="B301" s="169" t="s">
        <v>663</v>
      </c>
      <c r="C301" s="170">
        <v>1144270.75</v>
      </c>
      <c r="D301" s="170">
        <v>0</v>
      </c>
      <c r="E301" s="170">
        <f t="shared" si="6"/>
        <v>1144270.75</v>
      </c>
      <c r="F301" s="170">
        <v>0</v>
      </c>
      <c r="G301" s="170">
        <v>0</v>
      </c>
      <c r="H301" s="170">
        <v>1144270.75</v>
      </c>
    </row>
    <row r="302" spans="1:8" ht="24" x14ac:dyDescent="0.2">
      <c r="A302" s="168" t="s">
        <v>948</v>
      </c>
      <c r="B302" s="169" t="s">
        <v>949</v>
      </c>
      <c r="C302" s="170">
        <v>0</v>
      </c>
      <c r="D302" s="170">
        <v>0</v>
      </c>
      <c r="E302" s="170">
        <f t="shared" si="6"/>
        <v>0</v>
      </c>
      <c r="F302" s="170">
        <v>0</v>
      </c>
      <c r="G302" s="170">
        <v>0</v>
      </c>
      <c r="H302" s="170">
        <v>0</v>
      </c>
    </row>
    <row r="303" spans="1:8" ht="24" x14ac:dyDescent="0.2">
      <c r="A303" s="168" t="s">
        <v>950</v>
      </c>
      <c r="B303" s="169" t="s">
        <v>951</v>
      </c>
      <c r="C303" s="170">
        <v>0</v>
      </c>
      <c r="D303" s="170">
        <v>0</v>
      </c>
      <c r="E303" s="170">
        <f t="shared" si="6"/>
        <v>0</v>
      </c>
      <c r="F303" s="170">
        <v>0</v>
      </c>
      <c r="G303" s="170">
        <v>0</v>
      </c>
      <c r="H303" s="170">
        <v>0</v>
      </c>
    </row>
  </sheetData>
  <customSheetViews>
    <customSheetView guid="{F9C43FD6-8B12-4A92-AC93-AC8895EA71B0}" state="hidden">
      <selection activeCell="E29" sqref="E29"/>
      <pageMargins left="0.7" right="0.7" top="0.75" bottom="0.75" header="0.3" footer="0.3"/>
    </customSheetView>
    <customSheetView guid="{3A959EA1-0BC8-4B41-A790-FDE15BCC03DB}" state="hidden">
      <selection activeCell="E29" sqref="E29"/>
      <pageMargins left="0.7" right="0.7" top="0.75" bottom="0.75" header="0.3" footer="0.3"/>
    </customSheetView>
    <customSheetView guid="{CAEC1BA2-2730-443E-BFAE-73EC56939484}" state="hidden">
      <selection activeCell="E29" sqref="E29"/>
      <pageMargins left="0.7" right="0.7" top="0.75" bottom="0.75" header="0.3" footer="0.3"/>
    </customSheetView>
    <customSheetView guid="{FD6E7E6A-3E61-4289-B8EE-F66D211CF904}" state="hidden">
      <selection activeCell="E29" sqref="E29"/>
      <pageMargins left="0.7" right="0.7" top="0.75" bottom="0.75" header="0.3" footer="0.3"/>
    </customSheetView>
    <customSheetView guid="{CAC24411-03D6-40AF-B999-9C84214A1E1E}" state="hidden">
      <selection activeCell="E29" sqref="E29"/>
      <pageMargins left="0.7" right="0.7" top="0.75" bottom="0.75" header="0.3" footer="0.3"/>
    </customSheetView>
    <customSheetView guid="{7367390D-1E90-46D2-959F-451AA58E2121}" state="hidden">
      <selection activeCell="E29" sqref="E29"/>
      <pageMargins left="0.7" right="0.7" top="0.75" bottom="0.75" header="0.3" footer="0.3"/>
    </customSheetView>
    <customSheetView guid="{9521F190-013F-4F99-B8FF-BE2C2FEFEC16}" state="hidden">
      <selection activeCell="E29" sqref="E29"/>
      <pageMargins left="0.7" right="0.7" top="0.75" bottom="0.75" header="0.3" footer="0.3"/>
    </customSheetView>
  </customSheetViews>
  <mergeCells count="7">
    <mergeCell ref="A10:B10"/>
    <mergeCell ref="A11:A12"/>
    <mergeCell ref="B11:B12"/>
    <mergeCell ref="C11:H11"/>
    <mergeCell ref="B1:G1"/>
    <mergeCell ref="B2:D2"/>
    <mergeCell ref="B4:D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3"/>
  <sheetViews>
    <sheetView workbookViewId="0">
      <selection activeCell="E29" sqref="E29"/>
    </sheetView>
  </sheetViews>
  <sheetFormatPr defaultColWidth="9.140625" defaultRowHeight="12.75" x14ac:dyDescent="0.2"/>
  <cols>
    <col min="1" max="1" width="51" style="96" customWidth="1"/>
    <col min="2" max="2" width="6.5703125" style="96" customWidth="1"/>
    <col min="3" max="3" width="22" style="96" customWidth="1"/>
    <col min="4" max="4" width="13.7109375" style="96" customWidth="1"/>
    <col min="5" max="5" width="14" style="96" customWidth="1"/>
    <col min="6" max="6" width="15.140625" style="96" customWidth="1"/>
    <col min="7" max="7" width="13.140625" style="96" customWidth="1"/>
    <col min="8" max="8" width="14.85546875" style="96" customWidth="1"/>
    <col min="9" max="9" width="12.7109375" style="96" customWidth="1"/>
    <col min="10" max="16384" width="9.140625" style="96"/>
  </cols>
  <sheetData>
    <row r="1" spans="1:9" x14ac:dyDescent="0.2">
      <c r="A1" s="313" t="s">
        <v>120</v>
      </c>
      <c r="B1" s="311" t="s">
        <v>121</v>
      </c>
      <c r="C1" s="311" t="s">
        <v>122</v>
      </c>
      <c r="D1" s="317"/>
      <c r="E1" s="317"/>
      <c r="F1" s="317"/>
      <c r="G1" s="317"/>
      <c r="H1" s="317"/>
      <c r="I1" s="317"/>
    </row>
    <row r="2" spans="1:9" ht="144.75" customHeight="1" x14ac:dyDescent="0.2">
      <c r="A2" s="314"/>
      <c r="B2" s="316"/>
      <c r="C2" s="316"/>
      <c r="D2" s="318" t="s">
        <v>123</v>
      </c>
      <c r="E2" s="318" t="s">
        <v>124</v>
      </c>
      <c r="F2" s="311" t="s">
        <v>953</v>
      </c>
      <c r="G2" s="311" t="s">
        <v>125</v>
      </c>
      <c r="H2" s="311" t="s">
        <v>126</v>
      </c>
      <c r="I2" s="311" t="s">
        <v>127</v>
      </c>
    </row>
    <row r="3" spans="1:9" x14ac:dyDescent="0.2">
      <c r="A3" s="315"/>
      <c r="B3" s="312"/>
      <c r="C3" s="312"/>
      <c r="D3" s="319"/>
      <c r="E3" s="319"/>
      <c r="F3" s="312"/>
      <c r="G3" s="312"/>
      <c r="H3" s="312"/>
      <c r="I3" s="312"/>
    </row>
    <row r="4" spans="1:9" ht="13.5" thickBot="1" x14ac:dyDescent="0.25">
      <c r="A4" s="98">
        <v>1</v>
      </c>
      <c r="B4" s="99">
        <v>2</v>
      </c>
      <c r="C4" s="100">
        <v>3</v>
      </c>
      <c r="D4" s="99">
        <v>6</v>
      </c>
      <c r="E4" s="99">
        <v>8</v>
      </c>
      <c r="F4" s="99">
        <v>9</v>
      </c>
      <c r="G4" s="99">
        <v>10</v>
      </c>
      <c r="H4" s="99">
        <v>11</v>
      </c>
      <c r="I4" s="99">
        <v>12</v>
      </c>
    </row>
    <row r="5" spans="1:9" s="106" customFormat="1" x14ac:dyDescent="0.2">
      <c r="A5" s="102" t="s">
        <v>130</v>
      </c>
      <c r="B5" s="103" t="s">
        <v>129</v>
      </c>
      <c r="C5" s="104" t="s">
        <v>131</v>
      </c>
      <c r="D5" s="105">
        <v>27120176400</v>
      </c>
      <c r="E5" s="105">
        <v>22374436000</v>
      </c>
      <c r="F5" s="105">
        <f>G5+H5+I5</f>
        <v>4755475600</v>
      </c>
      <c r="G5" s="105">
        <v>2831666200</v>
      </c>
      <c r="H5" s="105">
        <v>1372887302.4200001</v>
      </c>
      <c r="I5" s="105">
        <v>550922097.58000004</v>
      </c>
    </row>
    <row r="6" spans="1:9" s="111" customFormat="1" x14ac:dyDescent="0.2">
      <c r="A6" s="107" t="s">
        <v>954</v>
      </c>
      <c r="B6" s="108"/>
      <c r="C6" s="109"/>
      <c r="D6" s="110">
        <f t="shared" ref="D6:I6" si="0">D8+D19+D30+D48+D69+D75+D98</f>
        <v>23763124900</v>
      </c>
      <c r="E6" s="110">
        <f t="shared" si="0"/>
        <v>19756527600</v>
      </c>
      <c r="F6" s="110">
        <f t="shared" ref="F6:F69" si="1">G6+H6+I6</f>
        <v>4006597300</v>
      </c>
      <c r="G6" s="110">
        <f t="shared" si="0"/>
        <v>2267947200</v>
      </c>
      <c r="H6" s="110">
        <f t="shared" si="0"/>
        <v>1225794700</v>
      </c>
      <c r="I6" s="110">
        <f t="shared" si="0"/>
        <v>512855400</v>
      </c>
    </row>
    <row r="7" spans="1:9" s="116" customFormat="1" x14ac:dyDescent="0.2">
      <c r="A7" s="112" t="s">
        <v>22</v>
      </c>
      <c r="B7" s="113"/>
      <c r="C7" s="114"/>
      <c r="D7" s="115">
        <f t="shared" ref="D7:I7" si="2">D125+D156+D174+D191+D209+D213+D261</f>
        <v>3357051500</v>
      </c>
      <c r="E7" s="115">
        <f t="shared" si="2"/>
        <v>2617908400</v>
      </c>
      <c r="F7" s="115">
        <f t="shared" si="1"/>
        <v>748878300.00000012</v>
      </c>
      <c r="G7" s="115">
        <f t="shared" si="2"/>
        <v>563719000</v>
      </c>
      <c r="H7" s="115">
        <f t="shared" si="2"/>
        <v>147092602.42000002</v>
      </c>
      <c r="I7" s="115">
        <f t="shared" si="2"/>
        <v>38066697.579999998</v>
      </c>
    </row>
    <row r="8" spans="1:9" x14ac:dyDescent="0.2">
      <c r="A8" s="118" t="s">
        <v>134</v>
      </c>
      <c r="B8" s="119" t="s">
        <v>129</v>
      </c>
      <c r="C8" s="120" t="s">
        <v>135</v>
      </c>
      <c r="D8" s="101">
        <v>11803644300</v>
      </c>
      <c r="E8" s="101">
        <v>9158960000</v>
      </c>
      <c r="F8" s="101">
        <f t="shared" si="1"/>
        <v>2644684300</v>
      </c>
      <c r="G8" s="101">
        <v>1505930000</v>
      </c>
      <c r="H8" s="101">
        <v>876682200</v>
      </c>
      <c r="I8" s="101">
        <v>262072100</v>
      </c>
    </row>
    <row r="9" spans="1:9" x14ac:dyDescent="0.2">
      <c r="A9" s="118" t="s">
        <v>136</v>
      </c>
      <c r="B9" s="119" t="s">
        <v>129</v>
      </c>
      <c r="C9" s="120" t="s">
        <v>76</v>
      </c>
      <c r="D9" s="101">
        <v>2956966200</v>
      </c>
      <c r="E9" s="101">
        <v>2956966200</v>
      </c>
      <c r="F9" s="101">
        <f t="shared" si="1"/>
        <v>0</v>
      </c>
      <c r="G9" s="101"/>
      <c r="H9" s="101"/>
      <c r="I9" s="101"/>
    </row>
    <row r="10" spans="1:9" ht="33.75" x14ac:dyDescent="0.2">
      <c r="A10" s="118" t="s">
        <v>137</v>
      </c>
      <c r="B10" s="119" t="s">
        <v>129</v>
      </c>
      <c r="C10" s="120" t="s">
        <v>138</v>
      </c>
      <c r="D10" s="101">
        <v>2956966200</v>
      </c>
      <c r="E10" s="101">
        <v>2956966200</v>
      </c>
      <c r="F10" s="101">
        <f t="shared" si="1"/>
        <v>0</v>
      </c>
      <c r="G10" s="101"/>
      <c r="H10" s="101"/>
      <c r="I10" s="101"/>
    </row>
    <row r="11" spans="1:9" ht="33.75" x14ac:dyDescent="0.2">
      <c r="A11" s="118" t="s">
        <v>955</v>
      </c>
      <c r="B11" s="119" t="s">
        <v>129</v>
      </c>
      <c r="C11" s="120" t="s">
        <v>140</v>
      </c>
      <c r="D11" s="101">
        <v>2613466200</v>
      </c>
      <c r="E11" s="101">
        <v>2613466200</v>
      </c>
      <c r="F11" s="101">
        <f t="shared" si="1"/>
        <v>0</v>
      </c>
      <c r="G11" s="101"/>
      <c r="H11" s="101"/>
      <c r="I11" s="101"/>
    </row>
    <row r="12" spans="1:9" ht="33.75" x14ac:dyDescent="0.2">
      <c r="A12" s="118" t="s">
        <v>956</v>
      </c>
      <c r="B12" s="119" t="s">
        <v>129</v>
      </c>
      <c r="C12" s="120" t="s">
        <v>957</v>
      </c>
      <c r="D12" s="101">
        <v>343500000</v>
      </c>
      <c r="E12" s="101">
        <v>343500000</v>
      </c>
      <c r="F12" s="101">
        <f t="shared" si="1"/>
        <v>0</v>
      </c>
      <c r="G12" s="101"/>
      <c r="H12" s="101"/>
      <c r="I12" s="101"/>
    </row>
    <row r="13" spans="1:9" ht="78.75" x14ac:dyDescent="0.2">
      <c r="A13" s="118" t="s">
        <v>958</v>
      </c>
      <c r="B13" s="119" t="s">
        <v>129</v>
      </c>
      <c r="C13" s="120" t="s">
        <v>142</v>
      </c>
      <c r="D13" s="101"/>
      <c r="E13" s="101"/>
      <c r="F13" s="101">
        <f t="shared" si="1"/>
        <v>0</v>
      </c>
      <c r="G13" s="101"/>
      <c r="H13" s="101"/>
      <c r="I13" s="101"/>
    </row>
    <row r="14" spans="1:9" x14ac:dyDescent="0.2">
      <c r="A14" s="118" t="s">
        <v>143</v>
      </c>
      <c r="B14" s="119" t="s">
        <v>129</v>
      </c>
      <c r="C14" s="120" t="s">
        <v>77</v>
      </c>
      <c r="D14" s="101">
        <v>8846678100</v>
      </c>
      <c r="E14" s="101">
        <v>6201993800</v>
      </c>
      <c r="F14" s="101">
        <f t="shared" si="1"/>
        <v>2644684300</v>
      </c>
      <c r="G14" s="101">
        <v>1505930000</v>
      </c>
      <c r="H14" s="101">
        <v>876682200</v>
      </c>
      <c r="I14" s="101">
        <v>262072100</v>
      </c>
    </row>
    <row r="15" spans="1:9" ht="56.25" x14ac:dyDescent="0.2">
      <c r="A15" s="118" t="s">
        <v>959</v>
      </c>
      <c r="B15" s="119" t="s">
        <v>129</v>
      </c>
      <c r="C15" s="120" t="s">
        <v>145</v>
      </c>
      <c r="D15" s="101">
        <v>8626848765</v>
      </c>
      <c r="E15" s="101">
        <v>6079473600</v>
      </c>
      <c r="F15" s="101">
        <f t="shared" si="1"/>
        <v>2547375165</v>
      </c>
      <c r="G15" s="101">
        <v>1473661321</v>
      </c>
      <c r="H15" s="101">
        <v>858072680</v>
      </c>
      <c r="I15" s="101">
        <v>215641164</v>
      </c>
    </row>
    <row r="16" spans="1:9" ht="90" x14ac:dyDescent="0.2">
      <c r="A16" s="118" t="s">
        <v>146</v>
      </c>
      <c r="B16" s="119" t="s">
        <v>129</v>
      </c>
      <c r="C16" s="120" t="s">
        <v>147</v>
      </c>
      <c r="D16" s="101">
        <v>99043091</v>
      </c>
      <c r="E16" s="101">
        <v>35428600</v>
      </c>
      <c r="F16" s="101">
        <f t="shared" si="1"/>
        <v>63614491</v>
      </c>
      <c r="G16" s="101">
        <v>8497308</v>
      </c>
      <c r="H16" s="101">
        <v>9605813</v>
      </c>
      <c r="I16" s="101">
        <v>45511370</v>
      </c>
    </row>
    <row r="17" spans="1:9" ht="33.75" x14ac:dyDescent="0.2">
      <c r="A17" s="118" t="s">
        <v>960</v>
      </c>
      <c r="B17" s="119" t="s">
        <v>129</v>
      </c>
      <c r="C17" s="120" t="s">
        <v>149</v>
      </c>
      <c r="D17" s="101">
        <v>96780175</v>
      </c>
      <c r="E17" s="101">
        <v>68570900</v>
      </c>
      <c r="F17" s="101">
        <f t="shared" si="1"/>
        <v>28209275</v>
      </c>
      <c r="G17" s="101">
        <v>22029522</v>
      </c>
      <c r="H17" s="101">
        <v>5260187</v>
      </c>
      <c r="I17" s="101">
        <v>919566</v>
      </c>
    </row>
    <row r="18" spans="1:9" ht="67.5" x14ac:dyDescent="0.2">
      <c r="A18" s="118" t="s">
        <v>961</v>
      </c>
      <c r="B18" s="119" t="s">
        <v>129</v>
      </c>
      <c r="C18" s="120" t="s">
        <v>151</v>
      </c>
      <c r="D18" s="101">
        <v>24006069</v>
      </c>
      <c r="E18" s="101">
        <v>18520700</v>
      </c>
      <c r="F18" s="101">
        <f t="shared" si="1"/>
        <v>5485369</v>
      </c>
      <c r="G18" s="101">
        <v>1741849</v>
      </c>
      <c r="H18" s="101">
        <v>3743520</v>
      </c>
      <c r="I18" s="101"/>
    </row>
    <row r="19" spans="1:9" s="125" customFormat="1" ht="22.5" x14ac:dyDescent="0.2">
      <c r="A19" s="121" t="s">
        <v>152</v>
      </c>
      <c r="B19" s="122" t="s">
        <v>129</v>
      </c>
      <c r="C19" s="123" t="s">
        <v>78</v>
      </c>
      <c r="D19" s="124">
        <v>7162569900</v>
      </c>
      <c r="E19" s="124">
        <v>7020053000</v>
      </c>
      <c r="F19" s="124">
        <f t="shared" si="1"/>
        <v>142516900</v>
      </c>
      <c r="G19" s="124">
        <v>8866500</v>
      </c>
      <c r="H19" s="124">
        <v>117003200</v>
      </c>
      <c r="I19" s="124">
        <v>16647200</v>
      </c>
    </row>
    <row r="20" spans="1:9" ht="22.5" x14ac:dyDescent="0.2">
      <c r="A20" s="118" t="s">
        <v>153</v>
      </c>
      <c r="B20" s="119" t="s">
        <v>129</v>
      </c>
      <c r="C20" s="120" t="s">
        <v>154</v>
      </c>
      <c r="D20" s="101">
        <v>7162569900</v>
      </c>
      <c r="E20" s="101">
        <v>7020053000</v>
      </c>
      <c r="F20" s="101">
        <f t="shared" si="1"/>
        <v>142516900</v>
      </c>
      <c r="G20" s="101">
        <v>8866500</v>
      </c>
      <c r="H20" s="101">
        <v>117003200</v>
      </c>
      <c r="I20" s="101">
        <v>16647200</v>
      </c>
    </row>
    <row r="21" spans="1:9" ht="56.25" x14ac:dyDescent="0.2">
      <c r="A21" s="118" t="s">
        <v>155</v>
      </c>
      <c r="B21" s="119" t="s">
        <v>129</v>
      </c>
      <c r="C21" s="120" t="s">
        <v>79</v>
      </c>
      <c r="D21" s="101"/>
      <c r="E21" s="101"/>
      <c r="F21" s="101">
        <f t="shared" si="1"/>
        <v>0</v>
      </c>
      <c r="G21" s="101"/>
      <c r="H21" s="101"/>
      <c r="I21" s="101"/>
    </row>
    <row r="22" spans="1:9" ht="45" x14ac:dyDescent="0.2">
      <c r="A22" s="118" t="s">
        <v>156</v>
      </c>
      <c r="B22" s="119" t="s">
        <v>129</v>
      </c>
      <c r="C22" s="120" t="s">
        <v>157</v>
      </c>
      <c r="D22" s="101"/>
      <c r="E22" s="101"/>
      <c r="F22" s="101">
        <f t="shared" si="1"/>
        <v>0</v>
      </c>
      <c r="G22" s="101"/>
      <c r="H22" s="101"/>
      <c r="I22" s="101"/>
    </row>
    <row r="23" spans="1:9" ht="78.75" x14ac:dyDescent="0.2">
      <c r="A23" s="118" t="s">
        <v>158</v>
      </c>
      <c r="B23" s="119" t="s">
        <v>129</v>
      </c>
      <c r="C23" s="120" t="s">
        <v>80</v>
      </c>
      <c r="D23" s="101">
        <v>40000000</v>
      </c>
      <c r="E23" s="101">
        <v>40000000</v>
      </c>
      <c r="F23" s="101">
        <f t="shared" si="1"/>
        <v>0</v>
      </c>
      <c r="G23" s="101"/>
      <c r="H23" s="101"/>
      <c r="I23" s="101"/>
    </row>
    <row r="24" spans="1:9" ht="22.5" x14ac:dyDescent="0.2">
      <c r="A24" s="118" t="s">
        <v>159</v>
      </c>
      <c r="B24" s="119" t="s">
        <v>129</v>
      </c>
      <c r="C24" s="120" t="s">
        <v>81</v>
      </c>
      <c r="D24" s="101">
        <v>2790000000</v>
      </c>
      <c r="E24" s="101">
        <v>2790000000</v>
      </c>
      <c r="F24" s="101">
        <f t="shared" si="1"/>
        <v>0</v>
      </c>
      <c r="G24" s="101"/>
      <c r="H24" s="101"/>
      <c r="I24" s="101"/>
    </row>
    <row r="25" spans="1:9" ht="101.25" x14ac:dyDescent="0.2">
      <c r="A25" s="118" t="s">
        <v>160</v>
      </c>
      <c r="B25" s="119" t="s">
        <v>129</v>
      </c>
      <c r="C25" s="120" t="s">
        <v>82</v>
      </c>
      <c r="D25" s="101">
        <v>2907400000</v>
      </c>
      <c r="E25" s="101">
        <v>2907400000</v>
      </c>
      <c r="F25" s="101">
        <f t="shared" si="1"/>
        <v>0</v>
      </c>
      <c r="G25" s="101"/>
      <c r="H25" s="101"/>
      <c r="I25" s="101"/>
    </row>
    <row r="26" spans="1:9" ht="56.25" x14ac:dyDescent="0.2">
      <c r="A26" s="118" t="s">
        <v>161</v>
      </c>
      <c r="B26" s="119" t="s">
        <v>129</v>
      </c>
      <c r="C26" s="120" t="s">
        <v>162</v>
      </c>
      <c r="D26" s="101">
        <v>444909884</v>
      </c>
      <c r="E26" s="101">
        <v>392257700</v>
      </c>
      <c r="F26" s="101">
        <f t="shared" si="1"/>
        <v>52652184</v>
      </c>
      <c r="G26" s="101">
        <v>3335714</v>
      </c>
      <c r="H26" s="101">
        <v>43188745</v>
      </c>
      <c r="I26" s="101">
        <v>6127725</v>
      </c>
    </row>
    <row r="27" spans="1:9" ht="67.5" x14ac:dyDescent="0.2">
      <c r="A27" s="118" t="s">
        <v>163</v>
      </c>
      <c r="B27" s="119" t="s">
        <v>129</v>
      </c>
      <c r="C27" s="120" t="s">
        <v>164</v>
      </c>
      <c r="D27" s="101">
        <v>16163517.699999999</v>
      </c>
      <c r="E27" s="101">
        <v>14639000</v>
      </c>
      <c r="F27" s="101">
        <f t="shared" si="1"/>
        <v>1524517.7</v>
      </c>
      <c r="G27" s="101">
        <v>71614</v>
      </c>
      <c r="H27" s="101">
        <v>1258351.8999999999</v>
      </c>
      <c r="I27" s="101">
        <v>194551.8</v>
      </c>
    </row>
    <row r="28" spans="1:9" ht="56.25" x14ac:dyDescent="0.2">
      <c r="A28" s="118" t="s">
        <v>165</v>
      </c>
      <c r="B28" s="119" t="s">
        <v>129</v>
      </c>
      <c r="C28" s="120" t="s">
        <v>166</v>
      </c>
      <c r="D28" s="101">
        <v>945001944.20000005</v>
      </c>
      <c r="E28" s="101">
        <v>859158900</v>
      </c>
      <c r="F28" s="101">
        <f t="shared" si="1"/>
        <v>85843044.200000003</v>
      </c>
      <c r="G28" s="101">
        <v>5459172</v>
      </c>
      <c r="H28" s="101">
        <v>70209836</v>
      </c>
      <c r="I28" s="101">
        <v>10174036.199999999</v>
      </c>
    </row>
    <row r="29" spans="1:9" ht="56.25" x14ac:dyDescent="0.2">
      <c r="A29" s="118" t="s">
        <v>167</v>
      </c>
      <c r="B29" s="119" t="s">
        <v>129</v>
      </c>
      <c r="C29" s="120" t="s">
        <v>168</v>
      </c>
      <c r="D29" s="101">
        <v>19094554.100000001</v>
      </c>
      <c r="E29" s="101">
        <v>16597400</v>
      </c>
      <c r="F29" s="101">
        <f t="shared" si="1"/>
        <v>2497154.1</v>
      </c>
      <c r="G29" s="101"/>
      <c r="H29" s="101">
        <v>2346267.1</v>
      </c>
      <c r="I29" s="101">
        <v>150887</v>
      </c>
    </row>
    <row r="30" spans="1:9" s="125" customFormat="1" x14ac:dyDescent="0.2">
      <c r="A30" s="121" t="s">
        <v>171</v>
      </c>
      <c r="B30" s="122" t="s">
        <v>129</v>
      </c>
      <c r="C30" s="123" t="s">
        <v>83</v>
      </c>
      <c r="D30" s="124">
        <v>1270929500</v>
      </c>
      <c r="E30" s="124">
        <v>742642500</v>
      </c>
      <c r="F30" s="124">
        <f t="shared" si="1"/>
        <v>528287000</v>
      </c>
      <c r="G30" s="124">
        <v>329871300</v>
      </c>
      <c r="H30" s="124">
        <v>196108500</v>
      </c>
      <c r="I30" s="124">
        <v>2307200</v>
      </c>
    </row>
    <row r="31" spans="1:9" ht="22.5" x14ac:dyDescent="0.2">
      <c r="A31" s="118" t="s">
        <v>172</v>
      </c>
      <c r="B31" s="119" t="s">
        <v>129</v>
      </c>
      <c r="C31" s="120" t="s">
        <v>84</v>
      </c>
      <c r="D31" s="101">
        <v>742642500</v>
      </c>
      <c r="E31" s="101">
        <v>742642500</v>
      </c>
      <c r="F31" s="101">
        <f t="shared" si="1"/>
        <v>0</v>
      </c>
      <c r="G31" s="101"/>
      <c r="H31" s="101"/>
      <c r="I31" s="101"/>
    </row>
    <row r="32" spans="1:9" ht="22.5" x14ac:dyDescent="0.2">
      <c r="A32" s="118" t="s">
        <v>962</v>
      </c>
      <c r="B32" s="119" t="s">
        <v>129</v>
      </c>
      <c r="C32" s="120" t="s">
        <v>174</v>
      </c>
      <c r="D32" s="101">
        <v>460788300</v>
      </c>
      <c r="E32" s="101">
        <v>460788300</v>
      </c>
      <c r="F32" s="101">
        <f t="shared" si="1"/>
        <v>0</v>
      </c>
      <c r="G32" s="101"/>
      <c r="H32" s="101"/>
      <c r="I32" s="101"/>
    </row>
    <row r="33" spans="1:9" ht="22.5" x14ac:dyDescent="0.2">
      <c r="A33" s="118" t="s">
        <v>962</v>
      </c>
      <c r="B33" s="119" t="s">
        <v>129</v>
      </c>
      <c r="C33" s="120" t="s">
        <v>175</v>
      </c>
      <c r="D33" s="101">
        <v>460788300</v>
      </c>
      <c r="E33" s="101">
        <v>460788300</v>
      </c>
      <c r="F33" s="101">
        <f t="shared" si="1"/>
        <v>0</v>
      </c>
      <c r="G33" s="101"/>
      <c r="H33" s="101"/>
      <c r="I33" s="101"/>
    </row>
    <row r="34" spans="1:9" ht="33.75" x14ac:dyDescent="0.2">
      <c r="A34" s="118" t="s">
        <v>963</v>
      </c>
      <c r="B34" s="119" t="s">
        <v>129</v>
      </c>
      <c r="C34" s="120" t="s">
        <v>177</v>
      </c>
      <c r="D34" s="101"/>
      <c r="E34" s="101"/>
      <c r="F34" s="101">
        <f t="shared" si="1"/>
        <v>0</v>
      </c>
      <c r="G34" s="101"/>
      <c r="H34" s="101"/>
      <c r="I34" s="101"/>
    </row>
    <row r="35" spans="1:9" ht="33.75" x14ac:dyDescent="0.2">
      <c r="A35" s="118" t="s">
        <v>178</v>
      </c>
      <c r="B35" s="119" t="s">
        <v>129</v>
      </c>
      <c r="C35" s="120" t="s">
        <v>179</v>
      </c>
      <c r="D35" s="101">
        <v>200513500</v>
      </c>
      <c r="E35" s="101">
        <v>200513500</v>
      </c>
      <c r="F35" s="101">
        <f t="shared" si="1"/>
        <v>0</v>
      </c>
      <c r="G35" s="101"/>
      <c r="H35" s="101"/>
      <c r="I35" s="101"/>
    </row>
    <row r="36" spans="1:9" ht="33.75" x14ac:dyDescent="0.2">
      <c r="A36" s="118" t="s">
        <v>178</v>
      </c>
      <c r="B36" s="119" t="s">
        <v>129</v>
      </c>
      <c r="C36" s="120" t="s">
        <v>180</v>
      </c>
      <c r="D36" s="101">
        <v>200513500</v>
      </c>
      <c r="E36" s="101">
        <v>200513500</v>
      </c>
      <c r="F36" s="101">
        <f t="shared" si="1"/>
        <v>0</v>
      </c>
      <c r="G36" s="101"/>
      <c r="H36" s="101"/>
      <c r="I36" s="101"/>
    </row>
    <row r="37" spans="1:9" ht="45" x14ac:dyDescent="0.2">
      <c r="A37" s="118" t="s">
        <v>181</v>
      </c>
      <c r="B37" s="119" t="s">
        <v>129</v>
      </c>
      <c r="C37" s="120" t="s">
        <v>182</v>
      </c>
      <c r="D37" s="101"/>
      <c r="E37" s="101"/>
      <c r="F37" s="101">
        <f t="shared" si="1"/>
        <v>0</v>
      </c>
      <c r="G37" s="101"/>
      <c r="H37" s="101"/>
      <c r="I37" s="101"/>
    </row>
    <row r="38" spans="1:9" ht="22.5" x14ac:dyDescent="0.2">
      <c r="A38" s="118" t="s">
        <v>183</v>
      </c>
      <c r="B38" s="119" t="s">
        <v>129</v>
      </c>
      <c r="C38" s="120" t="s">
        <v>184</v>
      </c>
      <c r="D38" s="101">
        <v>81340700</v>
      </c>
      <c r="E38" s="101">
        <v>81340700</v>
      </c>
      <c r="F38" s="101">
        <f t="shared" si="1"/>
        <v>0</v>
      </c>
      <c r="G38" s="101"/>
      <c r="H38" s="101"/>
      <c r="I38" s="101"/>
    </row>
    <row r="39" spans="1:9" ht="22.5" x14ac:dyDescent="0.2">
      <c r="A39" s="118" t="s">
        <v>185</v>
      </c>
      <c r="B39" s="119" t="s">
        <v>129</v>
      </c>
      <c r="C39" s="120" t="s">
        <v>85</v>
      </c>
      <c r="D39" s="101">
        <v>513366000</v>
      </c>
      <c r="E39" s="101"/>
      <c r="F39" s="101">
        <f t="shared" si="1"/>
        <v>513366000</v>
      </c>
      <c r="G39" s="101">
        <v>323226100</v>
      </c>
      <c r="H39" s="101">
        <v>190139900</v>
      </c>
      <c r="I39" s="101"/>
    </row>
    <row r="40" spans="1:9" ht="22.5" x14ac:dyDescent="0.2">
      <c r="A40" s="118" t="s">
        <v>185</v>
      </c>
      <c r="B40" s="119" t="s">
        <v>129</v>
      </c>
      <c r="C40" s="120" t="s">
        <v>186</v>
      </c>
      <c r="D40" s="101">
        <v>505935400</v>
      </c>
      <c r="E40" s="101"/>
      <c r="F40" s="101">
        <f t="shared" si="1"/>
        <v>505935400</v>
      </c>
      <c r="G40" s="101">
        <v>322880000</v>
      </c>
      <c r="H40" s="101">
        <v>183055400</v>
      </c>
      <c r="I40" s="101"/>
    </row>
    <row r="41" spans="1:9" ht="33.75" x14ac:dyDescent="0.2">
      <c r="A41" s="118" t="s">
        <v>187</v>
      </c>
      <c r="B41" s="119" t="s">
        <v>129</v>
      </c>
      <c r="C41" s="120" t="s">
        <v>188</v>
      </c>
      <c r="D41" s="101">
        <v>7430600</v>
      </c>
      <c r="E41" s="101"/>
      <c r="F41" s="101">
        <f t="shared" si="1"/>
        <v>7430600</v>
      </c>
      <c r="G41" s="101">
        <v>346100</v>
      </c>
      <c r="H41" s="101">
        <v>7084500</v>
      </c>
      <c r="I41" s="101"/>
    </row>
    <row r="42" spans="1:9" x14ac:dyDescent="0.2">
      <c r="A42" s="118" t="s">
        <v>189</v>
      </c>
      <c r="B42" s="119" t="s">
        <v>129</v>
      </c>
      <c r="C42" s="120" t="s">
        <v>86</v>
      </c>
      <c r="D42" s="101">
        <v>8475400</v>
      </c>
      <c r="E42" s="101"/>
      <c r="F42" s="101">
        <f t="shared" si="1"/>
        <v>8475400</v>
      </c>
      <c r="G42" s="101">
        <v>1715200</v>
      </c>
      <c r="H42" s="101">
        <v>4453000</v>
      </c>
      <c r="I42" s="101">
        <v>2307200</v>
      </c>
    </row>
    <row r="43" spans="1:9" x14ac:dyDescent="0.2">
      <c r="A43" s="118" t="s">
        <v>189</v>
      </c>
      <c r="B43" s="119" t="s">
        <v>129</v>
      </c>
      <c r="C43" s="120" t="s">
        <v>190</v>
      </c>
      <c r="D43" s="101">
        <v>8004900</v>
      </c>
      <c r="E43" s="101"/>
      <c r="F43" s="101">
        <f t="shared" si="1"/>
        <v>8004900</v>
      </c>
      <c r="G43" s="101">
        <v>1715200</v>
      </c>
      <c r="H43" s="101">
        <v>4123600</v>
      </c>
      <c r="I43" s="101">
        <v>2166100</v>
      </c>
    </row>
    <row r="44" spans="1:9" ht="22.5" x14ac:dyDescent="0.2">
      <c r="A44" s="118" t="s">
        <v>191</v>
      </c>
      <c r="B44" s="119" t="s">
        <v>129</v>
      </c>
      <c r="C44" s="120" t="s">
        <v>192</v>
      </c>
      <c r="D44" s="101">
        <v>470500</v>
      </c>
      <c r="E44" s="101"/>
      <c r="F44" s="101">
        <f t="shared" si="1"/>
        <v>470500</v>
      </c>
      <c r="G44" s="101"/>
      <c r="H44" s="101">
        <v>329400</v>
      </c>
      <c r="I44" s="101">
        <v>141100</v>
      </c>
    </row>
    <row r="45" spans="1:9" ht="22.5" x14ac:dyDescent="0.2">
      <c r="A45" s="118" t="s">
        <v>193</v>
      </c>
      <c r="B45" s="119" t="s">
        <v>129</v>
      </c>
      <c r="C45" s="120" t="s">
        <v>87</v>
      </c>
      <c r="D45" s="101">
        <v>6445600</v>
      </c>
      <c r="E45" s="101"/>
      <c r="F45" s="101">
        <f t="shared" si="1"/>
        <v>6445600</v>
      </c>
      <c r="G45" s="101">
        <v>4930000</v>
      </c>
      <c r="H45" s="101">
        <v>1515600</v>
      </c>
      <c r="I45" s="101"/>
    </row>
    <row r="46" spans="1:9" ht="33.75" x14ac:dyDescent="0.2">
      <c r="A46" s="118" t="s">
        <v>194</v>
      </c>
      <c r="B46" s="119" t="s">
        <v>129</v>
      </c>
      <c r="C46" s="120" t="s">
        <v>195</v>
      </c>
      <c r="D46" s="101">
        <v>4930000</v>
      </c>
      <c r="E46" s="101"/>
      <c r="F46" s="101">
        <f t="shared" si="1"/>
        <v>4930000</v>
      </c>
      <c r="G46" s="101">
        <v>4930000</v>
      </c>
      <c r="H46" s="101"/>
      <c r="I46" s="101"/>
    </row>
    <row r="47" spans="1:9" ht="33.75" x14ac:dyDescent="0.2">
      <c r="A47" s="118" t="s">
        <v>964</v>
      </c>
      <c r="B47" s="119" t="s">
        <v>129</v>
      </c>
      <c r="C47" s="120" t="s">
        <v>197</v>
      </c>
      <c r="D47" s="101">
        <v>1515600</v>
      </c>
      <c r="E47" s="101"/>
      <c r="F47" s="101">
        <f t="shared" si="1"/>
        <v>1515600</v>
      </c>
      <c r="G47" s="101"/>
      <c r="H47" s="101">
        <v>1515600</v>
      </c>
      <c r="I47" s="101"/>
    </row>
    <row r="48" spans="1:9" s="125" customFormat="1" x14ac:dyDescent="0.2">
      <c r="A48" s="121" t="s">
        <v>198</v>
      </c>
      <c r="B48" s="122" t="s">
        <v>129</v>
      </c>
      <c r="C48" s="123" t="s">
        <v>88</v>
      </c>
      <c r="D48" s="124">
        <v>3305802400</v>
      </c>
      <c r="E48" s="124">
        <v>2699959900</v>
      </c>
      <c r="F48" s="124">
        <f t="shared" si="1"/>
        <v>605842500</v>
      </c>
      <c r="G48" s="124">
        <v>374026200</v>
      </c>
      <c r="H48" s="124"/>
      <c r="I48" s="124">
        <v>231816300</v>
      </c>
    </row>
    <row r="49" spans="1:9" x14ac:dyDescent="0.2">
      <c r="A49" s="118" t="s">
        <v>199</v>
      </c>
      <c r="B49" s="119" t="s">
        <v>129</v>
      </c>
      <c r="C49" s="120" t="s">
        <v>89</v>
      </c>
      <c r="D49" s="101">
        <v>55669600</v>
      </c>
      <c r="E49" s="101"/>
      <c r="F49" s="101">
        <f t="shared" si="1"/>
        <v>55669600</v>
      </c>
      <c r="G49" s="101">
        <v>33026200</v>
      </c>
      <c r="H49" s="101"/>
      <c r="I49" s="101">
        <v>22643400</v>
      </c>
    </row>
    <row r="50" spans="1:9" ht="33.75" x14ac:dyDescent="0.2">
      <c r="A50" s="118" t="s">
        <v>200</v>
      </c>
      <c r="B50" s="119" t="s">
        <v>129</v>
      </c>
      <c r="C50" s="120" t="s">
        <v>201</v>
      </c>
      <c r="D50" s="101">
        <v>33026200</v>
      </c>
      <c r="E50" s="101"/>
      <c r="F50" s="101">
        <f t="shared" si="1"/>
        <v>33026200</v>
      </c>
      <c r="G50" s="101">
        <v>33026200</v>
      </c>
      <c r="H50" s="101"/>
      <c r="I50" s="101"/>
    </row>
    <row r="51" spans="1:9" ht="33.75" x14ac:dyDescent="0.2">
      <c r="A51" s="118" t="s">
        <v>965</v>
      </c>
      <c r="B51" s="119" t="s">
        <v>129</v>
      </c>
      <c r="C51" s="120" t="s">
        <v>203</v>
      </c>
      <c r="D51" s="101">
        <v>11230200</v>
      </c>
      <c r="E51" s="101"/>
      <c r="F51" s="101">
        <f t="shared" si="1"/>
        <v>11230200</v>
      </c>
      <c r="G51" s="101"/>
      <c r="H51" s="101"/>
      <c r="I51" s="101">
        <v>11230200</v>
      </c>
    </row>
    <row r="52" spans="1:9" ht="33.75" x14ac:dyDescent="0.2">
      <c r="A52" s="118" t="s">
        <v>966</v>
      </c>
      <c r="B52" s="119" t="s">
        <v>129</v>
      </c>
      <c r="C52" s="120" t="s">
        <v>967</v>
      </c>
      <c r="D52" s="101">
        <v>11413200</v>
      </c>
      <c r="E52" s="101"/>
      <c r="F52" s="101">
        <f t="shared" si="1"/>
        <v>11413200</v>
      </c>
      <c r="G52" s="101"/>
      <c r="H52" s="101"/>
      <c r="I52" s="101">
        <v>11413200</v>
      </c>
    </row>
    <row r="53" spans="1:9" x14ac:dyDescent="0.2">
      <c r="A53" s="118" t="s">
        <v>204</v>
      </c>
      <c r="B53" s="119" t="s">
        <v>129</v>
      </c>
      <c r="C53" s="120" t="s">
        <v>90</v>
      </c>
      <c r="D53" s="101">
        <v>2137067600</v>
      </c>
      <c r="E53" s="101">
        <v>2137067600</v>
      </c>
      <c r="F53" s="101">
        <f t="shared" si="1"/>
        <v>0</v>
      </c>
      <c r="G53" s="101"/>
      <c r="H53" s="101"/>
      <c r="I53" s="101"/>
    </row>
    <row r="54" spans="1:9" ht="22.5" x14ac:dyDescent="0.2">
      <c r="A54" s="118" t="s">
        <v>205</v>
      </c>
      <c r="B54" s="119" t="s">
        <v>129</v>
      </c>
      <c r="C54" s="120" t="s">
        <v>206</v>
      </c>
      <c r="D54" s="101">
        <v>2096463300</v>
      </c>
      <c r="E54" s="101">
        <v>2096463300</v>
      </c>
      <c r="F54" s="101">
        <f t="shared" si="1"/>
        <v>0</v>
      </c>
      <c r="G54" s="101"/>
      <c r="H54" s="101"/>
      <c r="I54" s="101"/>
    </row>
    <row r="55" spans="1:9" ht="22.5" x14ac:dyDescent="0.2">
      <c r="A55" s="118" t="s">
        <v>207</v>
      </c>
      <c r="B55" s="119" t="s">
        <v>129</v>
      </c>
      <c r="C55" s="120" t="s">
        <v>208</v>
      </c>
      <c r="D55" s="101">
        <v>40604300</v>
      </c>
      <c r="E55" s="101">
        <v>40604300</v>
      </c>
      <c r="F55" s="101">
        <f t="shared" si="1"/>
        <v>0</v>
      </c>
      <c r="G55" s="101"/>
      <c r="H55" s="101"/>
      <c r="I55" s="101"/>
    </row>
    <row r="56" spans="1:9" x14ac:dyDescent="0.2">
      <c r="A56" s="118" t="s">
        <v>209</v>
      </c>
      <c r="B56" s="119" t="s">
        <v>129</v>
      </c>
      <c r="C56" s="120" t="s">
        <v>91</v>
      </c>
      <c r="D56" s="101">
        <v>560792300</v>
      </c>
      <c r="E56" s="101">
        <v>560792300</v>
      </c>
      <c r="F56" s="101">
        <f t="shared" si="1"/>
        <v>0</v>
      </c>
      <c r="G56" s="101"/>
      <c r="H56" s="101"/>
      <c r="I56" s="101"/>
    </row>
    <row r="57" spans="1:9" x14ac:dyDescent="0.2">
      <c r="A57" s="118" t="s">
        <v>210</v>
      </c>
      <c r="B57" s="119" t="s">
        <v>129</v>
      </c>
      <c r="C57" s="120" t="s">
        <v>211</v>
      </c>
      <c r="D57" s="101">
        <v>172617900</v>
      </c>
      <c r="E57" s="101">
        <v>172617900</v>
      </c>
      <c r="F57" s="101">
        <f t="shared" si="1"/>
        <v>0</v>
      </c>
      <c r="G57" s="101"/>
      <c r="H57" s="101"/>
      <c r="I57" s="101"/>
    </row>
    <row r="58" spans="1:9" x14ac:dyDescent="0.2">
      <c r="A58" s="118" t="s">
        <v>212</v>
      </c>
      <c r="B58" s="119" t="s">
        <v>129</v>
      </c>
      <c r="C58" s="120" t="s">
        <v>213</v>
      </c>
      <c r="D58" s="101">
        <v>388174400</v>
      </c>
      <c r="E58" s="101">
        <v>388174400</v>
      </c>
      <c r="F58" s="101">
        <f t="shared" si="1"/>
        <v>0</v>
      </c>
      <c r="G58" s="101"/>
      <c r="H58" s="101"/>
      <c r="I58" s="101"/>
    </row>
    <row r="59" spans="1:9" x14ac:dyDescent="0.2">
      <c r="A59" s="118" t="s">
        <v>214</v>
      </c>
      <c r="B59" s="119" t="s">
        <v>129</v>
      </c>
      <c r="C59" s="120" t="s">
        <v>92</v>
      </c>
      <c r="D59" s="101">
        <v>2100000</v>
      </c>
      <c r="E59" s="101">
        <v>2100000</v>
      </c>
      <c r="F59" s="101">
        <f t="shared" si="1"/>
        <v>0</v>
      </c>
      <c r="G59" s="101"/>
      <c r="H59" s="101"/>
      <c r="I59" s="101"/>
    </row>
    <row r="60" spans="1:9" x14ac:dyDescent="0.2">
      <c r="A60" s="118" t="s">
        <v>215</v>
      </c>
      <c r="B60" s="119" t="s">
        <v>129</v>
      </c>
      <c r="C60" s="120" t="s">
        <v>93</v>
      </c>
      <c r="D60" s="101">
        <v>550172900</v>
      </c>
      <c r="E60" s="101"/>
      <c r="F60" s="101">
        <f t="shared" si="1"/>
        <v>550172900</v>
      </c>
      <c r="G60" s="101">
        <v>341000000</v>
      </c>
      <c r="H60" s="101"/>
      <c r="I60" s="101">
        <v>209172900</v>
      </c>
    </row>
    <row r="61" spans="1:9" x14ac:dyDescent="0.2">
      <c r="A61" s="118" t="s">
        <v>968</v>
      </c>
      <c r="B61" s="119" t="s">
        <v>129</v>
      </c>
      <c r="C61" s="120" t="s">
        <v>969</v>
      </c>
      <c r="D61" s="101">
        <v>129174950</v>
      </c>
      <c r="E61" s="101"/>
      <c r="F61" s="101">
        <f t="shared" si="1"/>
        <v>129174950</v>
      </c>
      <c r="G61" s="101">
        <v>19500000</v>
      </c>
      <c r="H61" s="101"/>
      <c r="I61" s="101">
        <v>109674950</v>
      </c>
    </row>
    <row r="62" spans="1:9" ht="22.5" x14ac:dyDescent="0.2">
      <c r="A62" s="118" t="s">
        <v>970</v>
      </c>
      <c r="B62" s="119" t="s">
        <v>129</v>
      </c>
      <c r="C62" s="120" t="s">
        <v>971</v>
      </c>
      <c r="D62" s="101">
        <v>19500000</v>
      </c>
      <c r="E62" s="101"/>
      <c r="F62" s="101">
        <f t="shared" si="1"/>
        <v>19500000</v>
      </c>
      <c r="G62" s="101">
        <v>19500000</v>
      </c>
      <c r="H62" s="101"/>
      <c r="I62" s="101"/>
    </row>
    <row r="63" spans="1:9" ht="22.5" x14ac:dyDescent="0.2">
      <c r="A63" s="118" t="s">
        <v>972</v>
      </c>
      <c r="B63" s="119" t="s">
        <v>129</v>
      </c>
      <c r="C63" s="120" t="s">
        <v>973</v>
      </c>
      <c r="D63" s="101">
        <v>65695800</v>
      </c>
      <c r="E63" s="101"/>
      <c r="F63" s="101">
        <f t="shared" si="1"/>
        <v>65695800</v>
      </c>
      <c r="G63" s="101"/>
      <c r="H63" s="101"/>
      <c r="I63" s="101">
        <v>65695800</v>
      </c>
    </row>
    <row r="64" spans="1:9" ht="22.5" x14ac:dyDescent="0.2">
      <c r="A64" s="118" t="s">
        <v>974</v>
      </c>
      <c r="B64" s="119" t="s">
        <v>129</v>
      </c>
      <c r="C64" s="120" t="s">
        <v>975</v>
      </c>
      <c r="D64" s="101">
        <v>43979150</v>
      </c>
      <c r="E64" s="101"/>
      <c r="F64" s="101">
        <f t="shared" si="1"/>
        <v>43979150</v>
      </c>
      <c r="G64" s="101"/>
      <c r="H64" s="101"/>
      <c r="I64" s="101">
        <v>43979150</v>
      </c>
    </row>
    <row r="65" spans="1:9" x14ac:dyDescent="0.2">
      <c r="A65" s="118" t="s">
        <v>976</v>
      </c>
      <c r="B65" s="119" t="s">
        <v>129</v>
      </c>
      <c r="C65" s="120" t="s">
        <v>977</v>
      </c>
      <c r="D65" s="101">
        <v>420997950</v>
      </c>
      <c r="E65" s="101"/>
      <c r="F65" s="101">
        <f t="shared" si="1"/>
        <v>420997950</v>
      </c>
      <c r="G65" s="101">
        <v>321500000</v>
      </c>
      <c r="H65" s="101"/>
      <c r="I65" s="101">
        <v>99497950</v>
      </c>
    </row>
    <row r="66" spans="1:9" ht="33.75" x14ac:dyDescent="0.2">
      <c r="A66" s="118" t="s">
        <v>978</v>
      </c>
      <c r="B66" s="119" t="s">
        <v>129</v>
      </c>
      <c r="C66" s="120" t="s">
        <v>979</v>
      </c>
      <c r="D66" s="101">
        <v>321500000</v>
      </c>
      <c r="E66" s="101"/>
      <c r="F66" s="101">
        <f t="shared" si="1"/>
        <v>321500000</v>
      </c>
      <c r="G66" s="101">
        <v>321500000</v>
      </c>
      <c r="H66" s="101"/>
      <c r="I66" s="101"/>
    </row>
    <row r="67" spans="1:9" ht="33.75" x14ac:dyDescent="0.2">
      <c r="A67" s="118" t="s">
        <v>980</v>
      </c>
      <c r="B67" s="119" t="s">
        <v>129</v>
      </c>
      <c r="C67" s="120" t="s">
        <v>981</v>
      </c>
      <c r="D67" s="101">
        <v>72698200</v>
      </c>
      <c r="E67" s="101"/>
      <c r="F67" s="101">
        <f t="shared" si="1"/>
        <v>72698200</v>
      </c>
      <c r="G67" s="101"/>
      <c r="H67" s="101"/>
      <c r="I67" s="101">
        <v>72698200</v>
      </c>
    </row>
    <row r="68" spans="1:9" ht="33.75" x14ac:dyDescent="0.2">
      <c r="A68" s="118" t="s">
        <v>982</v>
      </c>
      <c r="B68" s="119" t="s">
        <v>129</v>
      </c>
      <c r="C68" s="120" t="s">
        <v>983</v>
      </c>
      <c r="D68" s="101">
        <v>26799750</v>
      </c>
      <c r="E68" s="101"/>
      <c r="F68" s="101">
        <f t="shared" si="1"/>
        <v>26799750</v>
      </c>
      <c r="G68" s="101"/>
      <c r="H68" s="101"/>
      <c r="I68" s="101">
        <v>26799750</v>
      </c>
    </row>
    <row r="69" spans="1:9" s="125" customFormat="1" ht="22.5" x14ac:dyDescent="0.2">
      <c r="A69" s="121" t="s">
        <v>228</v>
      </c>
      <c r="B69" s="122" t="s">
        <v>129</v>
      </c>
      <c r="C69" s="123" t="s">
        <v>94</v>
      </c>
      <c r="D69" s="124">
        <v>43648400</v>
      </c>
      <c r="E69" s="124">
        <v>43648400</v>
      </c>
      <c r="F69" s="124">
        <f t="shared" si="1"/>
        <v>0</v>
      </c>
      <c r="G69" s="124"/>
      <c r="H69" s="124"/>
      <c r="I69" s="124"/>
    </row>
    <row r="70" spans="1:9" x14ac:dyDescent="0.2">
      <c r="A70" s="118" t="s">
        <v>229</v>
      </c>
      <c r="B70" s="119" t="s">
        <v>129</v>
      </c>
      <c r="C70" s="120" t="s">
        <v>95</v>
      </c>
      <c r="D70" s="101">
        <v>43648400</v>
      </c>
      <c r="E70" s="101">
        <v>43648400</v>
      </c>
      <c r="F70" s="101">
        <f t="shared" ref="F70:F133" si="3">G70+H70+I70</f>
        <v>0</v>
      </c>
      <c r="G70" s="101"/>
      <c r="H70" s="101"/>
      <c r="I70" s="101"/>
    </row>
    <row r="71" spans="1:9" ht="22.5" x14ac:dyDescent="0.2">
      <c r="A71" s="118" t="s">
        <v>230</v>
      </c>
      <c r="B71" s="119" t="s">
        <v>129</v>
      </c>
      <c r="C71" s="120" t="s">
        <v>231</v>
      </c>
      <c r="D71" s="101">
        <v>20078300</v>
      </c>
      <c r="E71" s="101">
        <v>20078300</v>
      </c>
      <c r="F71" s="101">
        <f t="shared" si="3"/>
        <v>0</v>
      </c>
      <c r="G71" s="101"/>
      <c r="H71" s="101"/>
      <c r="I71" s="101"/>
    </row>
    <row r="72" spans="1:9" ht="33.75" x14ac:dyDescent="0.2">
      <c r="A72" s="118" t="s">
        <v>232</v>
      </c>
      <c r="B72" s="119" t="s">
        <v>129</v>
      </c>
      <c r="C72" s="120" t="s">
        <v>233</v>
      </c>
      <c r="D72" s="101">
        <v>23570100</v>
      </c>
      <c r="E72" s="101">
        <v>23570100</v>
      </c>
      <c r="F72" s="101">
        <f t="shared" si="3"/>
        <v>0</v>
      </c>
      <c r="G72" s="101"/>
      <c r="H72" s="101"/>
      <c r="I72" s="101"/>
    </row>
    <row r="73" spans="1:9" ht="22.5" x14ac:dyDescent="0.2">
      <c r="A73" s="118" t="s">
        <v>234</v>
      </c>
      <c r="B73" s="119" t="s">
        <v>129</v>
      </c>
      <c r="C73" s="120" t="s">
        <v>96</v>
      </c>
      <c r="D73" s="101"/>
      <c r="E73" s="101"/>
      <c r="F73" s="101">
        <f t="shared" si="3"/>
        <v>0</v>
      </c>
      <c r="G73" s="101"/>
      <c r="H73" s="101"/>
      <c r="I73" s="101"/>
    </row>
    <row r="74" spans="1:9" x14ac:dyDescent="0.2">
      <c r="A74" s="118" t="s">
        <v>235</v>
      </c>
      <c r="B74" s="119" t="s">
        <v>129</v>
      </c>
      <c r="C74" s="120" t="s">
        <v>236</v>
      </c>
      <c r="D74" s="101"/>
      <c r="E74" s="101"/>
      <c r="F74" s="101">
        <f t="shared" si="3"/>
        <v>0</v>
      </c>
      <c r="G74" s="101"/>
      <c r="H74" s="101"/>
      <c r="I74" s="101"/>
    </row>
    <row r="75" spans="1:9" s="125" customFormat="1" x14ac:dyDescent="0.2">
      <c r="A75" s="121" t="s">
        <v>237</v>
      </c>
      <c r="B75" s="122" t="s">
        <v>129</v>
      </c>
      <c r="C75" s="123" t="s">
        <v>97</v>
      </c>
      <c r="D75" s="124">
        <v>175810700</v>
      </c>
      <c r="E75" s="124">
        <v>90640200</v>
      </c>
      <c r="F75" s="124">
        <f t="shared" si="3"/>
        <v>85170500</v>
      </c>
      <c r="G75" s="124">
        <v>49234000</v>
      </c>
      <c r="H75" s="124">
        <v>35936500</v>
      </c>
      <c r="I75" s="124"/>
    </row>
    <row r="76" spans="1:9" ht="22.5" x14ac:dyDescent="0.2">
      <c r="A76" s="118" t="s">
        <v>238</v>
      </c>
      <c r="B76" s="119" t="s">
        <v>129</v>
      </c>
      <c r="C76" s="120" t="s">
        <v>239</v>
      </c>
      <c r="D76" s="101">
        <v>60813850</v>
      </c>
      <c r="E76" s="101"/>
      <c r="F76" s="101">
        <f t="shared" si="3"/>
        <v>60813850</v>
      </c>
      <c r="G76" s="101">
        <v>37282000</v>
      </c>
      <c r="H76" s="101">
        <v>23531850</v>
      </c>
      <c r="I76" s="101"/>
    </row>
    <row r="77" spans="1:9" ht="33.75" x14ac:dyDescent="0.2">
      <c r="A77" s="118" t="s">
        <v>240</v>
      </c>
      <c r="B77" s="119" t="s">
        <v>129</v>
      </c>
      <c r="C77" s="120" t="s">
        <v>241</v>
      </c>
      <c r="D77" s="101">
        <v>60813850</v>
      </c>
      <c r="E77" s="101"/>
      <c r="F77" s="101">
        <f t="shared" si="3"/>
        <v>60813850</v>
      </c>
      <c r="G77" s="101">
        <v>37282000</v>
      </c>
      <c r="H77" s="101">
        <v>23531850</v>
      </c>
      <c r="I77" s="101"/>
    </row>
    <row r="78" spans="1:9" ht="33.75" x14ac:dyDescent="0.2">
      <c r="A78" s="118" t="s">
        <v>242</v>
      </c>
      <c r="B78" s="119" t="s">
        <v>129</v>
      </c>
      <c r="C78" s="120" t="s">
        <v>243</v>
      </c>
      <c r="D78" s="101">
        <v>99000</v>
      </c>
      <c r="E78" s="101"/>
      <c r="F78" s="101">
        <f t="shared" si="3"/>
        <v>99000</v>
      </c>
      <c r="G78" s="101"/>
      <c r="H78" s="101">
        <v>99000</v>
      </c>
      <c r="I78" s="101"/>
    </row>
    <row r="79" spans="1:9" ht="78.75" x14ac:dyDescent="0.2">
      <c r="A79" s="118" t="s">
        <v>244</v>
      </c>
      <c r="B79" s="119" t="s">
        <v>129</v>
      </c>
      <c r="C79" s="120" t="s">
        <v>245</v>
      </c>
      <c r="D79" s="101">
        <v>99000</v>
      </c>
      <c r="E79" s="101"/>
      <c r="F79" s="101">
        <f t="shared" si="3"/>
        <v>99000</v>
      </c>
      <c r="G79" s="101"/>
      <c r="H79" s="101">
        <v>99000</v>
      </c>
      <c r="I79" s="101"/>
    </row>
    <row r="80" spans="1:9" ht="56.25" x14ac:dyDescent="0.2">
      <c r="A80" s="118" t="s">
        <v>984</v>
      </c>
      <c r="B80" s="119" t="s">
        <v>129</v>
      </c>
      <c r="C80" s="120" t="s">
        <v>985</v>
      </c>
      <c r="D80" s="101">
        <v>11920000</v>
      </c>
      <c r="E80" s="101">
        <v>11920000</v>
      </c>
      <c r="F80" s="101">
        <f t="shared" si="3"/>
        <v>0</v>
      </c>
      <c r="G80" s="101"/>
      <c r="H80" s="101"/>
      <c r="I80" s="101"/>
    </row>
    <row r="81" spans="1:9" ht="33.75" x14ac:dyDescent="0.2">
      <c r="A81" s="118" t="s">
        <v>248</v>
      </c>
      <c r="B81" s="119" t="s">
        <v>129</v>
      </c>
      <c r="C81" s="120" t="s">
        <v>249</v>
      </c>
      <c r="D81" s="101">
        <v>102977850</v>
      </c>
      <c r="E81" s="101">
        <v>78720200</v>
      </c>
      <c r="F81" s="101">
        <f t="shared" si="3"/>
        <v>24257650</v>
      </c>
      <c r="G81" s="101">
        <v>11952000</v>
      </c>
      <c r="H81" s="101">
        <v>12305650</v>
      </c>
      <c r="I81" s="101"/>
    </row>
    <row r="82" spans="1:9" ht="67.5" x14ac:dyDescent="0.2">
      <c r="A82" s="118" t="s">
        <v>986</v>
      </c>
      <c r="B82" s="119" t="s">
        <v>129</v>
      </c>
      <c r="C82" s="120" t="s">
        <v>987</v>
      </c>
      <c r="D82" s="101">
        <v>179200</v>
      </c>
      <c r="E82" s="101">
        <v>179200</v>
      </c>
      <c r="F82" s="101">
        <f t="shared" si="3"/>
        <v>0</v>
      </c>
      <c r="G82" s="101"/>
      <c r="H82" s="101"/>
      <c r="I82" s="101"/>
    </row>
    <row r="83" spans="1:9" ht="33.75" x14ac:dyDescent="0.2">
      <c r="A83" s="118" t="s">
        <v>988</v>
      </c>
      <c r="B83" s="119" t="s">
        <v>129</v>
      </c>
      <c r="C83" s="120" t="s">
        <v>989</v>
      </c>
      <c r="D83" s="101">
        <v>78400000</v>
      </c>
      <c r="E83" s="101">
        <v>78400000</v>
      </c>
      <c r="F83" s="101">
        <f t="shared" si="3"/>
        <v>0</v>
      </c>
      <c r="G83" s="101"/>
      <c r="H83" s="101"/>
      <c r="I83" s="101"/>
    </row>
    <row r="84" spans="1:9" ht="45" x14ac:dyDescent="0.2">
      <c r="A84" s="118" t="s">
        <v>250</v>
      </c>
      <c r="B84" s="119" t="s">
        <v>129</v>
      </c>
      <c r="C84" s="120" t="s">
        <v>251</v>
      </c>
      <c r="D84" s="101">
        <v>2045000</v>
      </c>
      <c r="E84" s="101"/>
      <c r="F84" s="101">
        <f t="shared" si="3"/>
        <v>2045000</v>
      </c>
      <c r="G84" s="101">
        <v>2000000</v>
      </c>
      <c r="H84" s="101">
        <v>45000</v>
      </c>
      <c r="I84" s="101"/>
    </row>
    <row r="85" spans="1:9" ht="56.25" x14ac:dyDescent="0.2">
      <c r="A85" s="118" t="s">
        <v>252</v>
      </c>
      <c r="B85" s="119" t="s">
        <v>129</v>
      </c>
      <c r="C85" s="120" t="s">
        <v>253</v>
      </c>
      <c r="D85" s="101">
        <v>2045000</v>
      </c>
      <c r="E85" s="101"/>
      <c r="F85" s="101">
        <f t="shared" si="3"/>
        <v>2045000</v>
      </c>
      <c r="G85" s="101">
        <v>2000000</v>
      </c>
      <c r="H85" s="101">
        <v>45000</v>
      </c>
      <c r="I85" s="101"/>
    </row>
    <row r="86" spans="1:9" ht="22.5" x14ac:dyDescent="0.2">
      <c r="A86" s="118" t="s">
        <v>990</v>
      </c>
      <c r="B86" s="119" t="s">
        <v>129</v>
      </c>
      <c r="C86" s="120" t="s">
        <v>991</v>
      </c>
      <c r="D86" s="101">
        <v>141000</v>
      </c>
      <c r="E86" s="101">
        <v>141000</v>
      </c>
      <c r="F86" s="101">
        <f t="shared" si="3"/>
        <v>0</v>
      </c>
      <c r="G86" s="101"/>
      <c r="H86" s="101"/>
      <c r="I86" s="101"/>
    </row>
    <row r="87" spans="1:9" ht="56.25" x14ac:dyDescent="0.2">
      <c r="A87" s="118" t="s">
        <v>254</v>
      </c>
      <c r="B87" s="119" t="s">
        <v>129</v>
      </c>
      <c r="C87" s="120" t="s">
        <v>255</v>
      </c>
      <c r="D87" s="101">
        <v>100000</v>
      </c>
      <c r="E87" s="101"/>
      <c r="F87" s="101">
        <f t="shared" si="3"/>
        <v>100000</v>
      </c>
      <c r="G87" s="101">
        <v>100000</v>
      </c>
      <c r="H87" s="101"/>
      <c r="I87" s="101"/>
    </row>
    <row r="88" spans="1:9" ht="56.25" x14ac:dyDescent="0.2">
      <c r="A88" s="118" t="s">
        <v>992</v>
      </c>
      <c r="B88" s="119" t="s">
        <v>129</v>
      </c>
      <c r="C88" s="120" t="s">
        <v>261</v>
      </c>
      <c r="D88" s="101">
        <v>7370325</v>
      </c>
      <c r="E88" s="101"/>
      <c r="F88" s="101">
        <f t="shared" si="3"/>
        <v>7370325</v>
      </c>
      <c r="G88" s="101">
        <v>1900000</v>
      </c>
      <c r="H88" s="101">
        <v>5470325</v>
      </c>
      <c r="I88" s="101"/>
    </row>
    <row r="89" spans="1:9" ht="135" x14ac:dyDescent="0.2">
      <c r="A89" s="118" t="s">
        <v>993</v>
      </c>
      <c r="B89" s="119" t="s">
        <v>129</v>
      </c>
      <c r="C89" s="120" t="s">
        <v>263</v>
      </c>
      <c r="D89" s="101">
        <v>7370325</v>
      </c>
      <c r="E89" s="101"/>
      <c r="F89" s="101">
        <f t="shared" si="3"/>
        <v>7370325</v>
      </c>
      <c r="G89" s="101">
        <v>1900000</v>
      </c>
      <c r="H89" s="101">
        <v>5470325</v>
      </c>
      <c r="I89" s="101"/>
    </row>
    <row r="90" spans="1:9" ht="22.5" x14ac:dyDescent="0.2">
      <c r="A90" s="118" t="s">
        <v>264</v>
      </c>
      <c r="B90" s="119" t="s">
        <v>129</v>
      </c>
      <c r="C90" s="120" t="s">
        <v>265</v>
      </c>
      <c r="D90" s="101">
        <v>565000</v>
      </c>
      <c r="E90" s="101"/>
      <c r="F90" s="101">
        <f t="shared" si="3"/>
        <v>565000</v>
      </c>
      <c r="G90" s="101">
        <v>500000</v>
      </c>
      <c r="H90" s="101">
        <v>65000</v>
      </c>
      <c r="I90" s="101"/>
    </row>
    <row r="91" spans="1:9" ht="45" x14ac:dyDescent="0.2">
      <c r="A91" s="118" t="s">
        <v>266</v>
      </c>
      <c r="B91" s="119" t="s">
        <v>129</v>
      </c>
      <c r="C91" s="120" t="s">
        <v>267</v>
      </c>
      <c r="D91" s="101">
        <v>411000</v>
      </c>
      <c r="E91" s="101"/>
      <c r="F91" s="101">
        <f t="shared" si="3"/>
        <v>411000</v>
      </c>
      <c r="G91" s="101">
        <v>411000</v>
      </c>
      <c r="H91" s="101"/>
      <c r="I91" s="101"/>
    </row>
    <row r="92" spans="1:9" ht="67.5" x14ac:dyDescent="0.2">
      <c r="A92" s="118" t="s">
        <v>268</v>
      </c>
      <c r="B92" s="119" t="s">
        <v>129</v>
      </c>
      <c r="C92" s="120" t="s">
        <v>269</v>
      </c>
      <c r="D92" s="101">
        <v>212000</v>
      </c>
      <c r="E92" s="101"/>
      <c r="F92" s="101">
        <f t="shared" si="3"/>
        <v>212000</v>
      </c>
      <c r="G92" s="101">
        <v>212000</v>
      </c>
      <c r="H92" s="101"/>
      <c r="I92" s="101"/>
    </row>
    <row r="93" spans="1:9" ht="67.5" x14ac:dyDescent="0.2">
      <c r="A93" s="118" t="s">
        <v>994</v>
      </c>
      <c r="B93" s="119" t="s">
        <v>129</v>
      </c>
      <c r="C93" s="120" t="s">
        <v>271</v>
      </c>
      <c r="D93" s="101">
        <v>199000</v>
      </c>
      <c r="E93" s="101"/>
      <c r="F93" s="101">
        <f t="shared" si="3"/>
        <v>199000</v>
      </c>
      <c r="G93" s="101">
        <v>199000</v>
      </c>
      <c r="H93" s="101"/>
      <c r="I93" s="101"/>
    </row>
    <row r="94" spans="1:9" ht="33.75" x14ac:dyDescent="0.2">
      <c r="A94" s="118" t="s">
        <v>272</v>
      </c>
      <c r="B94" s="119" t="s">
        <v>129</v>
      </c>
      <c r="C94" s="120" t="s">
        <v>273</v>
      </c>
      <c r="D94" s="101">
        <v>110000</v>
      </c>
      <c r="E94" s="101"/>
      <c r="F94" s="101">
        <f t="shared" si="3"/>
        <v>110000</v>
      </c>
      <c r="G94" s="101">
        <v>102000</v>
      </c>
      <c r="H94" s="101">
        <v>8000</v>
      </c>
      <c r="I94" s="101"/>
    </row>
    <row r="95" spans="1:9" ht="56.25" x14ac:dyDescent="0.2">
      <c r="A95" s="118" t="s">
        <v>274</v>
      </c>
      <c r="B95" s="119" t="s">
        <v>129</v>
      </c>
      <c r="C95" s="120" t="s">
        <v>275</v>
      </c>
      <c r="D95" s="101">
        <v>110000</v>
      </c>
      <c r="E95" s="101"/>
      <c r="F95" s="101">
        <f t="shared" si="3"/>
        <v>110000</v>
      </c>
      <c r="G95" s="101">
        <v>102000</v>
      </c>
      <c r="H95" s="101">
        <v>8000</v>
      </c>
      <c r="I95" s="101"/>
    </row>
    <row r="96" spans="1:9" ht="33.75" x14ac:dyDescent="0.2">
      <c r="A96" s="118" t="s">
        <v>276</v>
      </c>
      <c r="B96" s="119" t="s">
        <v>129</v>
      </c>
      <c r="C96" s="120" t="s">
        <v>277</v>
      </c>
      <c r="D96" s="101">
        <v>13627325</v>
      </c>
      <c r="E96" s="101"/>
      <c r="F96" s="101">
        <f t="shared" si="3"/>
        <v>13627325</v>
      </c>
      <c r="G96" s="101">
        <v>6939000</v>
      </c>
      <c r="H96" s="101">
        <v>6688325</v>
      </c>
      <c r="I96" s="101"/>
    </row>
    <row r="97" spans="1:9" ht="90" x14ac:dyDescent="0.2">
      <c r="A97" s="118" t="s">
        <v>278</v>
      </c>
      <c r="B97" s="119" t="s">
        <v>129</v>
      </c>
      <c r="C97" s="120" t="s">
        <v>279</v>
      </c>
      <c r="D97" s="101">
        <v>29000</v>
      </c>
      <c r="E97" s="101"/>
      <c r="F97" s="101">
        <f t="shared" si="3"/>
        <v>29000</v>
      </c>
      <c r="G97" s="101"/>
      <c r="H97" s="101">
        <v>29000</v>
      </c>
      <c r="I97" s="101"/>
    </row>
    <row r="98" spans="1:9" s="125" customFormat="1" ht="22.5" x14ac:dyDescent="0.2">
      <c r="A98" s="121" t="s">
        <v>280</v>
      </c>
      <c r="B98" s="122" t="s">
        <v>129</v>
      </c>
      <c r="C98" s="123" t="s">
        <v>98</v>
      </c>
      <c r="D98" s="124">
        <v>719700</v>
      </c>
      <c r="E98" s="124">
        <v>623600</v>
      </c>
      <c r="F98" s="124">
        <f t="shared" si="3"/>
        <v>96100</v>
      </c>
      <c r="G98" s="124">
        <v>19200</v>
      </c>
      <c r="H98" s="124">
        <v>64300</v>
      </c>
      <c r="I98" s="124">
        <v>12600</v>
      </c>
    </row>
    <row r="99" spans="1:9" ht="22.5" x14ac:dyDescent="0.2">
      <c r="A99" s="118" t="s">
        <v>281</v>
      </c>
      <c r="B99" s="119" t="s">
        <v>129</v>
      </c>
      <c r="C99" s="120" t="s">
        <v>282</v>
      </c>
      <c r="D99" s="101">
        <v>51400</v>
      </c>
      <c r="E99" s="101">
        <v>51400</v>
      </c>
      <c r="F99" s="101">
        <f t="shared" si="3"/>
        <v>0</v>
      </c>
      <c r="G99" s="101"/>
      <c r="H99" s="101"/>
      <c r="I99" s="101"/>
    </row>
    <row r="100" spans="1:9" ht="33.75" x14ac:dyDescent="0.2">
      <c r="A100" s="118" t="s">
        <v>283</v>
      </c>
      <c r="B100" s="119" t="s">
        <v>129</v>
      </c>
      <c r="C100" s="120" t="s">
        <v>284</v>
      </c>
      <c r="D100" s="101">
        <v>51400</v>
      </c>
      <c r="E100" s="101">
        <v>51400</v>
      </c>
      <c r="F100" s="101">
        <f t="shared" si="3"/>
        <v>0</v>
      </c>
      <c r="G100" s="101"/>
      <c r="H100" s="101"/>
      <c r="I100" s="101"/>
    </row>
    <row r="101" spans="1:9" x14ac:dyDescent="0.2">
      <c r="A101" s="118" t="s">
        <v>287</v>
      </c>
      <c r="B101" s="119" t="s">
        <v>129</v>
      </c>
      <c r="C101" s="120" t="s">
        <v>288</v>
      </c>
      <c r="D101" s="101">
        <v>600</v>
      </c>
      <c r="E101" s="101">
        <v>600</v>
      </c>
      <c r="F101" s="101">
        <f t="shared" si="3"/>
        <v>0</v>
      </c>
      <c r="G101" s="101"/>
      <c r="H101" s="101"/>
      <c r="I101" s="101"/>
    </row>
    <row r="102" spans="1:9" ht="22.5" x14ac:dyDescent="0.2">
      <c r="A102" s="118" t="s">
        <v>293</v>
      </c>
      <c r="B102" s="119" t="s">
        <v>129</v>
      </c>
      <c r="C102" s="120" t="s">
        <v>294</v>
      </c>
      <c r="D102" s="101">
        <v>600</v>
      </c>
      <c r="E102" s="101">
        <v>600</v>
      </c>
      <c r="F102" s="101">
        <f t="shared" si="3"/>
        <v>0</v>
      </c>
      <c r="G102" s="101"/>
      <c r="H102" s="101"/>
      <c r="I102" s="101"/>
    </row>
    <row r="103" spans="1:9" ht="56.25" x14ac:dyDescent="0.2">
      <c r="A103" s="118" t="s">
        <v>295</v>
      </c>
      <c r="B103" s="119" t="s">
        <v>129</v>
      </c>
      <c r="C103" s="120" t="s">
        <v>296</v>
      </c>
      <c r="D103" s="101">
        <v>600</v>
      </c>
      <c r="E103" s="101">
        <v>600</v>
      </c>
      <c r="F103" s="101">
        <f t="shared" si="3"/>
        <v>0</v>
      </c>
      <c r="G103" s="101"/>
      <c r="H103" s="101"/>
      <c r="I103" s="101"/>
    </row>
    <row r="104" spans="1:9" x14ac:dyDescent="0.2">
      <c r="A104" s="118" t="s">
        <v>297</v>
      </c>
      <c r="B104" s="119" t="s">
        <v>129</v>
      </c>
      <c r="C104" s="120" t="s">
        <v>298</v>
      </c>
      <c r="D104" s="101">
        <v>456300</v>
      </c>
      <c r="E104" s="101">
        <v>416600</v>
      </c>
      <c r="F104" s="101">
        <f t="shared" si="3"/>
        <v>39700</v>
      </c>
      <c r="G104" s="101">
        <v>19200</v>
      </c>
      <c r="H104" s="101">
        <v>7900</v>
      </c>
      <c r="I104" s="101">
        <v>12600</v>
      </c>
    </row>
    <row r="105" spans="1:9" x14ac:dyDescent="0.2">
      <c r="A105" s="118" t="s">
        <v>299</v>
      </c>
      <c r="B105" s="119" t="s">
        <v>129</v>
      </c>
      <c r="C105" s="120" t="s">
        <v>300</v>
      </c>
      <c r="D105" s="101">
        <v>7600</v>
      </c>
      <c r="E105" s="101">
        <v>7600</v>
      </c>
      <c r="F105" s="101">
        <f t="shared" si="3"/>
        <v>0</v>
      </c>
      <c r="G105" s="101"/>
      <c r="H105" s="101"/>
      <c r="I105" s="101"/>
    </row>
    <row r="106" spans="1:9" ht="22.5" x14ac:dyDescent="0.2">
      <c r="A106" s="118" t="s">
        <v>301</v>
      </c>
      <c r="B106" s="119" t="s">
        <v>129</v>
      </c>
      <c r="C106" s="120" t="s">
        <v>302</v>
      </c>
      <c r="D106" s="101">
        <v>34300</v>
      </c>
      <c r="E106" s="101">
        <v>34300</v>
      </c>
      <c r="F106" s="101">
        <f t="shared" si="3"/>
        <v>0</v>
      </c>
      <c r="G106" s="101"/>
      <c r="H106" s="101"/>
      <c r="I106" s="101"/>
    </row>
    <row r="107" spans="1:9" x14ac:dyDescent="0.2">
      <c r="A107" s="118" t="s">
        <v>303</v>
      </c>
      <c r="B107" s="119" t="s">
        <v>129</v>
      </c>
      <c r="C107" s="120" t="s">
        <v>304</v>
      </c>
      <c r="D107" s="101">
        <v>374700</v>
      </c>
      <c r="E107" s="101">
        <v>374700</v>
      </c>
      <c r="F107" s="101">
        <f t="shared" si="3"/>
        <v>0</v>
      </c>
      <c r="G107" s="101"/>
      <c r="H107" s="101"/>
      <c r="I107" s="101"/>
    </row>
    <row r="108" spans="1:9" ht="22.5" x14ac:dyDescent="0.2">
      <c r="A108" s="118" t="s">
        <v>307</v>
      </c>
      <c r="B108" s="119" t="s">
        <v>129</v>
      </c>
      <c r="C108" s="120" t="s">
        <v>308</v>
      </c>
      <c r="D108" s="101">
        <v>39700</v>
      </c>
      <c r="E108" s="101"/>
      <c r="F108" s="101">
        <f t="shared" si="3"/>
        <v>39700</v>
      </c>
      <c r="G108" s="101">
        <v>19200</v>
      </c>
      <c r="H108" s="101">
        <v>7900</v>
      </c>
      <c r="I108" s="101">
        <v>12600</v>
      </c>
    </row>
    <row r="109" spans="1:9" ht="33.75" x14ac:dyDescent="0.2">
      <c r="A109" s="118" t="s">
        <v>309</v>
      </c>
      <c r="B109" s="119" t="s">
        <v>129</v>
      </c>
      <c r="C109" s="120" t="s">
        <v>310</v>
      </c>
      <c r="D109" s="101">
        <v>19200</v>
      </c>
      <c r="E109" s="101"/>
      <c r="F109" s="101">
        <f t="shared" si="3"/>
        <v>19200</v>
      </c>
      <c r="G109" s="101">
        <v>19200</v>
      </c>
      <c r="H109" s="101"/>
      <c r="I109" s="101"/>
    </row>
    <row r="110" spans="1:9" ht="33.75" x14ac:dyDescent="0.2">
      <c r="A110" s="118" t="s">
        <v>995</v>
      </c>
      <c r="B110" s="119" t="s">
        <v>129</v>
      </c>
      <c r="C110" s="120" t="s">
        <v>996</v>
      </c>
      <c r="D110" s="101">
        <v>7900</v>
      </c>
      <c r="E110" s="101"/>
      <c r="F110" s="101">
        <f t="shared" si="3"/>
        <v>7900</v>
      </c>
      <c r="G110" s="101"/>
      <c r="H110" s="101">
        <v>7900</v>
      </c>
      <c r="I110" s="101"/>
    </row>
    <row r="111" spans="1:9" ht="33.75" x14ac:dyDescent="0.2">
      <c r="A111" s="118" t="s">
        <v>997</v>
      </c>
      <c r="B111" s="119" t="s">
        <v>129</v>
      </c>
      <c r="C111" s="120" t="s">
        <v>312</v>
      </c>
      <c r="D111" s="101">
        <v>12500</v>
      </c>
      <c r="E111" s="101"/>
      <c r="F111" s="101">
        <f t="shared" si="3"/>
        <v>12500</v>
      </c>
      <c r="G111" s="101"/>
      <c r="H111" s="101"/>
      <c r="I111" s="101">
        <v>12500</v>
      </c>
    </row>
    <row r="112" spans="1:9" ht="33.75" x14ac:dyDescent="0.2">
      <c r="A112" s="118" t="s">
        <v>998</v>
      </c>
      <c r="B112" s="119" t="s">
        <v>129</v>
      </c>
      <c r="C112" s="120" t="s">
        <v>999</v>
      </c>
      <c r="D112" s="101">
        <v>100</v>
      </c>
      <c r="E112" s="101"/>
      <c r="F112" s="101">
        <f t="shared" si="3"/>
        <v>100</v>
      </c>
      <c r="G112" s="101"/>
      <c r="H112" s="101"/>
      <c r="I112" s="101">
        <v>100</v>
      </c>
    </row>
    <row r="113" spans="1:9" ht="22.5" x14ac:dyDescent="0.2">
      <c r="A113" s="118" t="s">
        <v>313</v>
      </c>
      <c r="B113" s="119" t="s">
        <v>129</v>
      </c>
      <c r="C113" s="120" t="s">
        <v>314</v>
      </c>
      <c r="D113" s="101">
        <v>156000</v>
      </c>
      <c r="E113" s="101">
        <v>155000</v>
      </c>
      <c r="F113" s="101">
        <f t="shared" si="3"/>
        <v>1000</v>
      </c>
      <c r="G113" s="101"/>
      <c r="H113" s="101">
        <v>1000</v>
      </c>
      <c r="I113" s="101"/>
    </row>
    <row r="114" spans="1:9" x14ac:dyDescent="0.2">
      <c r="A114" s="118" t="s">
        <v>315</v>
      </c>
      <c r="B114" s="119" t="s">
        <v>129</v>
      </c>
      <c r="C114" s="120" t="s">
        <v>316</v>
      </c>
      <c r="D114" s="101">
        <v>1000</v>
      </c>
      <c r="E114" s="101"/>
      <c r="F114" s="101">
        <f t="shared" si="3"/>
        <v>1000</v>
      </c>
      <c r="G114" s="101"/>
      <c r="H114" s="101">
        <v>1000</v>
      </c>
      <c r="I114" s="101"/>
    </row>
    <row r="115" spans="1:9" ht="22.5" x14ac:dyDescent="0.2">
      <c r="A115" s="118" t="s">
        <v>317</v>
      </c>
      <c r="B115" s="119" t="s">
        <v>129</v>
      </c>
      <c r="C115" s="120" t="s">
        <v>318</v>
      </c>
      <c r="D115" s="101">
        <v>2000</v>
      </c>
      <c r="E115" s="101">
        <v>2000</v>
      </c>
      <c r="F115" s="101">
        <f t="shared" si="3"/>
        <v>0</v>
      </c>
      <c r="G115" s="101"/>
      <c r="H115" s="101"/>
      <c r="I115" s="101"/>
    </row>
    <row r="116" spans="1:9" x14ac:dyDescent="0.2">
      <c r="A116" s="118" t="s">
        <v>319</v>
      </c>
      <c r="B116" s="119" t="s">
        <v>129</v>
      </c>
      <c r="C116" s="120" t="s">
        <v>320</v>
      </c>
      <c r="D116" s="101">
        <v>153000</v>
      </c>
      <c r="E116" s="101">
        <v>153000</v>
      </c>
      <c r="F116" s="101">
        <f t="shared" si="3"/>
        <v>0</v>
      </c>
      <c r="G116" s="101"/>
      <c r="H116" s="101"/>
      <c r="I116" s="101"/>
    </row>
    <row r="117" spans="1:9" ht="22.5" x14ac:dyDescent="0.2">
      <c r="A117" s="118" t="s">
        <v>321</v>
      </c>
      <c r="B117" s="119" t="s">
        <v>129</v>
      </c>
      <c r="C117" s="120" t="s">
        <v>322</v>
      </c>
      <c r="D117" s="101">
        <v>55400</v>
      </c>
      <c r="E117" s="101"/>
      <c r="F117" s="101">
        <f t="shared" si="3"/>
        <v>55400</v>
      </c>
      <c r="G117" s="101"/>
      <c r="H117" s="101">
        <v>55400</v>
      </c>
      <c r="I117" s="101"/>
    </row>
    <row r="118" spans="1:9" ht="33.75" x14ac:dyDescent="0.2">
      <c r="A118" s="118" t="s">
        <v>323</v>
      </c>
      <c r="B118" s="119" t="s">
        <v>129</v>
      </c>
      <c r="C118" s="120" t="s">
        <v>324</v>
      </c>
      <c r="D118" s="101">
        <v>1900</v>
      </c>
      <c r="E118" s="101"/>
      <c r="F118" s="101">
        <f t="shared" si="3"/>
        <v>1900</v>
      </c>
      <c r="G118" s="101"/>
      <c r="H118" s="101">
        <v>1900</v>
      </c>
      <c r="I118" s="101"/>
    </row>
    <row r="119" spans="1:9" ht="45" x14ac:dyDescent="0.2">
      <c r="A119" s="118" t="s">
        <v>327</v>
      </c>
      <c r="B119" s="119" t="s">
        <v>129</v>
      </c>
      <c r="C119" s="120" t="s">
        <v>328</v>
      </c>
      <c r="D119" s="101">
        <v>1900</v>
      </c>
      <c r="E119" s="101"/>
      <c r="F119" s="101">
        <f t="shared" si="3"/>
        <v>1900</v>
      </c>
      <c r="G119" s="101"/>
      <c r="H119" s="101">
        <v>1900</v>
      </c>
      <c r="I119" s="101"/>
    </row>
    <row r="120" spans="1:9" x14ac:dyDescent="0.2">
      <c r="A120" s="118" t="s">
        <v>329</v>
      </c>
      <c r="B120" s="119" t="s">
        <v>129</v>
      </c>
      <c r="C120" s="120" t="s">
        <v>330</v>
      </c>
      <c r="D120" s="101">
        <v>53500</v>
      </c>
      <c r="E120" s="101"/>
      <c r="F120" s="101">
        <f t="shared" si="3"/>
        <v>53500</v>
      </c>
      <c r="G120" s="101"/>
      <c r="H120" s="101">
        <v>53500</v>
      </c>
      <c r="I120" s="101"/>
    </row>
    <row r="121" spans="1:9" ht="22.5" x14ac:dyDescent="0.2">
      <c r="A121" s="118" t="s">
        <v>333</v>
      </c>
      <c r="B121" s="119" t="s">
        <v>129</v>
      </c>
      <c r="C121" s="120" t="s">
        <v>334</v>
      </c>
      <c r="D121" s="101">
        <v>53500</v>
      </c>
      <c r="E121" s="101"/>
      <c r="F121" s="101">
        <f t="shared" si="3"/>
        <v>53500</v>
      </c>
      <c r="G121" s="101"/>
      <c r="H121" s="101">
        <v>53500</v>
      </c>
      <c r="I121" s="101"/>
    </row>
    <row r="122" spans="1:9" ht="22.5" x14ac:dyDescent="0.2">
      <c r="A122" s="118" t="s">
        <v>335</v>
      </c>
      <c r="B122" s="119" t="s">
        <v>129</v>
      </c>
      <c r="C122" s="120" t="s">
        <v>336</v>
      </c>
      <c r="D122" s="101"/>
      <c r="E122" s="101"/>
      <c r="F122" s="101">
        <f t="shared" si="3"/>
        <v>0</v>
      </c>
      <c r="G122" s="101"/>
      <c r="H122" s="101"/>
      <c r="I122" s="101"/>
    </row>
    <row r="123" spans="1:9" ht="22.5" x14ac:dyDescent="0.2">
      <c r="A123" s="118" t="s">
        <v>335</v>
      </c>
      <c r="B123" s="119" t="s">
        <v>129</v>
      </c>
      <c r="C123" s="120" t="s">
        <v>337</v>
      </c>
      <c r="D123" s="101"/>
      <c r="E123" s="101"/>
      <c r="F123" s="101">
        <f t="shared" si="3"/>
        <v>0</v>
      </c>
      <c r="G123" s="101"/>
      <c r="H123" s="101"/>
      <c r="I123" s="101"/>
    </row>
    <row r="124" spans="1:9" ht="33.75" x14ac:dyDescent="0.2">
      <c r="A124" s="118" t="s">
        <v>338</v>
      </c>
      <c r="B124" s="119" t="s">
        <v>129</v>
      </c>
      <c r="C124" s="120" t="s">
        <v>339</v>
      </c>
      <c r="D124" s="101"/>
      <c r="E124" s="101"/>
      <c r="F124" s="101">
        <f t="shared" si="3"/>
        <v>0</v>
      </c>
      <c r="G124" s="101"/>
      <c r="H124" s="101"/>
      <c r="I124" s="101"/>
    </row>
    <row r="125" spans="1:9" s="130" customFormat="1" ht="33.75" x14ac:dyDescent="0.2">
      <c r="A125" s="126" t="s">
        <v>340</v>
      </c>
      <c r="B125" s="127" t="s">
        <v>129</v>
      </c>
      <c r="C125" s="128" t="s">
        <v>99</v>
      </c>
      <c r="D125" s="129">
        <v>525325100</v>
      </c>
      <c r="E125" s="129">
        <v>152252700</v>
      </c>
      <c r="F125" s="129">
        <f t="shared" si="3"/>
        <v>382807600</v>
      </c>
      <c r="G125" s="129">
        <v>296962000</v>
      </c>
      <c r="H125" s="129">
        <v>51540400</v>
      </c>
      <c r="I125" s="129">
        <v>34305200</v>
      </c>
    </row>
    <row r="126" spans="1:9" ht="56.25" x14ac:dyDescent="0.2">
      <c r="A126" s="118" t="s">
        <v>341</v>
      </c>
      <c r="B126" s="119" t="s">
        <v>129</v>
      </c>
      <c r="C126" s="120" t="s">
        <v>100</v>
      </c>
      <c r="D126" s="101">
        <v>1500000</v>
      </c>
      <c r="E126" s="101">
        <v>1500000</v>
      </c>
      <c r="F126" s="101">
        <f t="shared" si="3"/>
        <v>0</v>
      </c>
      <c r="G126" s="101"/>
      <c r="H126" s="101"/>
      <c r="I126" s="101"/>
    </row>
    <row r="127" spans="1:9" ht="45" x14ac:dyDescent="0.2">
      <c r="A127" s="118" t="s">
        <v>342</v>
      </c>
      <c r="B127" s="119" t="s">
        <v>129</v>
      </c>
      <c r="C127" s="120" t="s">
        <v>343</v>
      </c>
      <c r="D127" s="101">
        <v>1500000</v>
      </c>
      <c r="E127" s="101">
        <v>1500000</v>
      </c>
      <c r="F127" s="101">
        <f t="shared" si="3"/>
        <v>0</v>
      </c>
      <c r="G127" s="101"/>
      <c r="H127" s="101"/>
      <c r="I127" s="101"/>
    </row>
    <row r="128" spans="1:9" ht="22.5" x14ac:dyDescent="0.2">
      <c r="A128" s="118" t="s">
        <v>344</v>
      </c>
      <c r="B128" s="119" t="s">
        <v>129</v>
      </c>
      <c r="C128" s="120" t="s">
        <v>101</v>
      </c>
      <c r="D128" s="101">
        <v>1428200</v>
      </c>
      <c r="E128" s="101">
        <v>10442700</v>
      </c>
      <c r="F128" s="101">
        <f t="shared" si="3"/>
        <v>720700</v>
      </c>
      <c r="G128" s="101"/>
      <c r="H128" s="101">
        <v>720700</v>
      </c>
      <c r="I128" s="101"/>
    </row>
    <row r="129" spans="1:9" ht="33.75" x14ac:dyDescent="0.2">
      <c r="A129" s="131" t="s">
        <v>1000</v>
      </c>
      <c r="B129" s="132" t="s">
        <v>129</v>
      </c>
      <c r="C129" s="133" t="s">
        <v>346</v>
      </c>
      <c r="D129" s="101">
        <v>1428200</v>
      </c>
      <c r="E129" s="101">
        <v>10442700</v>
      </c>
      <c r="F129" s="101">
        <f t="shared" si="3"/>
        <v>0</v>
      </c>
      <c r="G129" s="101"/>
      <c r="H129" s="101"/>
      <c r="I129" s="101"/>
    </row>
    <row r="130" spans="1:9" ht="33.75" x14ac:dyDescent="0.2">
      <c r="A130" s="131" t="s">
        <v>347</v>
      </c>
      <c r="B130" s="132" t="s">
        <v>129</v>
      </c>
      <c r="C130" s="133" t="s">
        <v>348</v>
      </c>
      <c r="D130" s="101"/>
      <c r="E130" s="101"/>
      <c r="F130" s="101">
        <f t="shared" si="3"/>
        <v>720700</v>
      </c>
      <c r="G130" s="101"/>
      <c r="H130" s="101">
        <v>720700</v>
      </c>
      <c r="I130" s="101"/>
    </row>
    <row r="131" spans="1:9" ht="67.5" x14ac:dyDescent="0.2">
      <c r="A131" s="118" t="s">
        <v>349</v>
      </c>
      <c r="B131" s="119" t="s">
        <v>129</v>
      </c>
      <c r="C131" s="120" t="s">
        <v>350</v>
      </c>
      <c r="D131" s="101">
        <v>505719500</v>
      </c>
      <c r="E131" s="101">
        <v>139780000</v>
      </c>
      <c r="F131" s="101">
        <f t="shared" si="3"/>
        <v>365939500</v>
      </c>
      <c r="G131" s="101">
        <v>285390700</v>
      </c>
      <c r="H131" s="101">
        <v>50280400</v>
      </c>
      <c r="I131" s="101">
        <v>30268400</v>
      </c>
    </row>
    <row r="132" spans="1:9" ht="56.25" x14ac:dyDescent="0.2">
      <c r="A132" s="118" t="s">
        <v>351</v>
      </c>
      <c r="B132" s="119" t="s">
        <v>129</v>
      </c>
      <c r="C132" s="120" t="s">
        <v>102</v>
      </c>
      <c r="D132" s="101">
        <v>241354200</v>
      </c>
      <c r="E132" s="101"/>
      <c r="F132" s="101">
        <f t="shared" si="3"/>
        <v>241354200</v>
      </c>
      <c r="G132" s="101">
        <v>190369700</v>
      </c>
      <c r="H132" s="101">
        <v>37822700</v>
      </c>
      <c r="I132" s="101">
        <v>13161800</v>
      </c>
    </row>
    <row r="133" spans="1:9" ht="56.25" x14ac:dyDescent="0.2">
      <c r="A133" s="118" t="s">
        <v>352</v>
      </c>
      <c r="B133" s="119" t="s">
        <v>129</v>
      </c>
      <c r="C133" s="120" t="s">
        <v>353</v>
      </c>
      <c r="D133" s="101">
        <v>190369700</v>
      </c>
      <c r="E133" s="101"/>
      <c r="F133" s="101">
        <f t="shared" si="3"/>
        <v>190369700</v>
      </c>
      <c r="G133" s="101">
        <v>190369700</v>
      </c>
      <c r="H133" s="101"/>
      <c r="I133" s="101"/>
    </row>
    <row r="134" spans="1:9" ht="67.5" x14ac:dyDescent="0.2">
      <c r="A134" s="118" t="s">
        <v>1001</v>
      </c>
      <c r="B134" s="119" t="s">
        <v>129</v>
      </c>
      <c r="C134" s="120" t="s">
        <v>355</v>
      </c>
      <c r="D134" s="101">
        <v>24660900</v>
      </c>
      <c r="E134" s="101"/>
      <c r="F134" s="101">
        <f t="shared" ref="F134:F197" si="4">G134+H134+I134</f>
        <v>24660900</v>
      </c>
      <c r="G134" s="101"/>
      <c r="H134" s="101">
        <v>24660900</v>
      </c>
      <c r="I134" s="101"/>
    </row>
    <row r="135" spans="1:9" ht="67.5" x14ac:dyDescent="0.2">
      <c r="A135" s="118" t="s">
        <v>1002</v>
      </c>
      <c r="B135" s="119" t="s">
        <v>129</v>
      </c>
      <c r="C135" s="120" t="s">
        <v>1003</v>
      </c>
      <c r="D135" s="101">
        <v>26323600</v>
      </c>
      <c r="E135" s="101"/>
      <c r="F135" s="101">
        <f t="shared" si="4"/>
        <v>26323600</v>
      </c>
      <c r="G135" s="101"/>
      <c r="H135" s="101">
        <v>13161800</v>
      </c>
      <c r="I135" s="101">
        <v>13161800</v>
      </c>
    </row>
    <row r="136" spans="1:9" ht="67.5" x14ac:dyDescent="0.2">
      <c r="A136" s="118" t="s">
        <v>356</v>
      </c>
      <c r="B136" s="119" t="s">
        <v>129</v>
      </c>
      <c r="C136" s="120" t="s">
        <v>103</v>
      </c>
      <c r="D136" s="101">
        <v>20693000</v>
      </c>
      <c r="E136" s="101">
        <v>20693000</v>
      </c>
      <c r="F136" s="101">
        <f t="shared" si="4"/>
        <v>0</v>
      </c>
      <c r="G136" s="101"/>
      <c r="H136" s="101"/>
      <c r="I136" s="101"/>
    </row>
    <row r="137" spans="1:9" ht="67.5" x14ac:dyDescent="0.2">
      <c r="A137" s="118" t="s">
        <v>1004</v>
      </c>
      <c r="B137" s="119" t="s">
        <v>129</v>
      </c>
      <c r="C137" s="120" t="s">
        <v>358</v>
      </c>
      <c r="D137" s="101">
        <v>20693000</v>
      </c>
      <c r="E137" s="101">
        <v>20693000</v>
      </c>
      <c r="F137" s="101">
        <f t="shared" si="4"/>
        <v>0</v>
      </c>
      <c r="G137" s="101"/>
      <c r="H137" s="101"/>
      <c r="I137" s="101"/>
    </row>
    <row r="138" spans="1:9" ht="67.5" x14ac:dyDescent="0.2">
      <c r="A138" s="118" t="s">
        <v>363</v>
      </c>
      <c r="B138" s="119" t="s">
        <v>129</v>
      </c>
      <c r="C138" s="120" t="s">
        <v>104</v>
      </c>
      <c r="D138" s="101">
        <v>125585300</v>
      </c>
      <c r="E138" s="101">
        <v>1000000</v>
      </c>
      <c r="F138" s="101">
        <f t="shared" si="4"/>
        <v>124585300</v>
      </c>
      <c r="G138" s="101">
        <v>95021000</v>
      </c>
      <c r="H138" s="101">
        <v>12457700</v>
      </c>
      <c r="I138" s="101">
        <v>17106600</v>
      </c>
    </row>
    <row r="139" spans="1:9" ht="56.25" x14ac:dyDescent="0.2">
      <c r="A139" s="118" t="s">
        <v>364</v>
      </c>
      <c r="B139" s="119" t="s">
        <v>129</v>
      </c>
      <c r="C139" s="120" t="s">
        <v>365</v>
      </c>
      <c r="D139" s="101">
        <v>1000000</v>
      </c>
      <c r="E139" s="101">
        <v>1000000</v>
      </c>
      <c r="F139" s="101">
        <f t="shared" si="4"/>
        <v>0</v>
      </c>
      <c r="G139" s="101"/>
      <c r="H139" s="101"/>
      <c r="I139" s="101"/>
    </row>
    <row r="140" spans="1:9" ht="56.25" x14ac:dyDescent="0.2">
      <c r="A140" s="118" t="s">
        <v>366</v>
      </c>
      <c r="B140" s="119" t="s">
        <v>129</v>
      </c>
      <c r="C140" s="120" t="s">
        <v>367</v>
      </c>
      <c r="D140" s="101">
        <v>95021000</v>
      </c>
      <c r="E140" s="101"/>
      <c r="F140" s="101">
        <f t="shared" si="4"/>
        <v>95021000</v>
      </c>
      <c r="G140" s="101">
        <v>95021000</v>
      </c>
      <c r="H140" s="101"/>
      <c r="I140" s="101"/>
    </row>
    <row r="141" spans="1:9" ht="56.25" x14ac:dyDescent="0.2">
      <c r="A141" s="118" t="s">
        <v>368</v>
      </c>
      <c r="B141" s="119" t="s">
        <v>129</v>
      </c>
      <c r="C141" s="120" t="s">
        <v>369</v>
      </c>
      <c r="D141" s="101">
        <v>12457700</v>
      </c>
      <c r="E141" s="101"/>
      <c r="F141" s="101">
        <f t="shared" si="4"/>
        <v>12457700</v>
      </c>
      <c r="G141" s="101"/>
      <c r="H141" s="101">
        <v>12457700</v>
      </c>
      <c r="I141" s="101"/>
    </row>
    <row r="142" spans="1:9" ht="56.25" x14ac:dyDescent="0.2">
      <c r="A142" s="118" t="s">
        <v>1005</v>
      </c>
      <c r="B142" s="119" t="s">
        <v>129</v>
      </c>
      <c r="C142" s="120" t="s">
        <v>371</v>
      </c>
      <c r="D142" s="101">
        <v>5323300</v>
      </c>
      <c r="E142" s="101"/>
      <c r="F142" s="101">
        <f t="shared" si="4"/>
        <v>5323300</v>
      </c>
      <c r="G142" s="101"/>
      <c r="H142" s="101"/>
      <c r="I142" s="101">
        <v>5323300</v>
      </c>
    </row>
    <row r="143" spans="1:9" ht="56.25" x14ac:dyDescent="0.2">
      <c r="A143" s="118" t="s">
        <v>1006</v>
      </c>
      <c r="B143" s="119" t="s">
        <v>129</v>
      </c>
      <c r="C143" s="120" t="s">
        <v>1007</v>
      </c>
      <c r="D143" s="101">
        <v>11783300</v>
      </c>
      <c r="E143" s="101"/>
      <c r="F143" s="101">
        <f t="shared" si="4"/>
        <v>11783300</v>
      </c>
      <c r="G143" s="101"/>
      <c r="H143" s="101"/>
      <c r="I143" s="101">
        <v>11783300</v>
      </c>
    </row>
    <row r="144" spans="1:9" ht="33.75" x14ac:dyDescent="0.2">
      <c r="A144" s="118" t="s">
        <v>372</v>
      </c>
      <c r="B144" s="119" t="s">
        <v>129</v>
      </c>
      <c r="C144" s="120" t="s">
        <v>373</v>
      </c>
      <c r="D144" s="101">
        <v>118087000</v>
      </c>
      <c r="E144" s="101">
        <v>118087000</v>
      </c>
      <c r="F144" s="101">
        <f t="shared" si="4"/>
        <v>0</v>
      </c>
      <c r="G144" s="101"/>
      <c r="H144" s="101"/>
      <c r="I144" s="101"/>
    </row>
    <row r="145" spans="1:9" ht="33.75" x14ac:dyDescent="0.2">
      <c r="A145" s="118" t="s">
        <v>374</v>
      </c>
      <c r="B145" s="119" t="s">
        <v>129</v>
      </c>
      <c r="C145" s="120" t="s">
        <v>375</v>
      </c>
      <c r="D145" s="101">
        <v>118087000</v>
      </c>
      <c r="E145" s="101">
        <v>118087000</v>
      </c>
      <c r="F145" s="101">
        <f t="shared" si="4"/>
        <v>0</v>
      </c>
      <c r="G145" s="101"/>
      <c r="H145" s="101"/>
      <c r="I145" s="101"/>
    </row>
    <row r="146" spans="1:9" ht="22.5" x14ac:dyDescent="0.2">
      <c r="A146" s="118" t="s">
        <v>376</v>
      </c>
      <c r="B146" s="119" t="s">
        <v>129</v>
      </c>
      <c r="C146" s="120" t="s">
        <v>377</v>
      </c>
      <c r="D146" s="101">
        <v>3030000</v>
      </c>
      <c r="E146" s="101">
        <v>530000</v>
      </c>
      <c r="F146" s="101">
        <f t="shared" si="4"/>
        <v>2500000</v>
      </c>
      <c r="G146" s="101">
        <v>2500000</v>
      </c>
      <c r="H146" s="101"/>
      <c r="I146" s="101"/>
    </row>
    <row r="147" spans="1:9" ht="33.75" x14ac:dyDescent="0.2">
      <c r="A147" s="118" t="s">
        <v>378</v>
      </c>
      <c r="B147" s="119" t="s">
        <v>129</v>
      </c>
      <c r="C147" s="120" t="s">
        <v>379</v>
      </c>
      <c r="D147" s="101">
        <v>3030000</v>
      </c>
      <c r="E147" s="101">
        <v>530000</v>
      </c>
      <c r="F147" s="101">
        <f t="shared" si="4"/>
        <v>2500000</v>
      </c>
      <c r="G147" s="101">
        <v>2500000</v>
      </c>
      <c r="H147" s="101"/>
      <c r="I147" s="101"/>
    </row>
    <row r="148" spans="1:9" ht="45" x14ac:dyDescent="0.2">
      <c r="A148" s="118" t="s">
        <v>380</v>
      </c>
      <c r="B148" s="119" t="s">
        <v>129</v>
      </c>
      <c r="C148" s="120" t="s">
        <v>381</v>
      </c>
      <c r="D148" s="101">
        <v>530000</v>
      </c>
      <c r="E148" s="101">
        <v>530000</v>
      </c>
      <c r="F148" s="101">
        <f t="shared" si="4"/>
        <v>0</v>
      </c>
      <c r="G148" s="101"/>
      <c r="H148" s="101"/>
      <c r="I148" s="101"/>
    </row>
    <row r="149" spans="1:9" ht="45" x14ac:dyDescent="0.2">
      <c r="A149" s="118" t="s">
        <v>382</v>
      </c>
      <c r="B149" s="119" t="s">
        <v>129</v>
      </c>
      <c r="C149" s="120" t="s">
        <v>383</v>
      </c>
      <c r="D149" s="101">
        <v>2500000</v>
      </c>
      <c r="E149" s="101"/>
      <c r="F149" s="101">
        <f t="shared" si="4"/>
        <v>2500000</v>
      </c>
      <c r="G149" s="101">
        <v>2500000</v>
      </c>
      <c r="H149" s="101"/>
      <c r="I149" s="101"/>
    </row>
    <row r="150" spans="1:9" ht="67.5" x14ac:dyDescent="0.2">
      <c r="A150" s="118" t="s">
        <v>384</v>
      </c>
      <c r="B150" s="119" t="s">
        <v>129</v>
      </c>
      <c r="C150" s="120" t="s">
        <v>105</v>
      </c>
      <c r="D150" s="101">
        <v>13647400</v>
      </c>
      <c r="E150" s="101"/>
      <c r="F150" s="101">
        <f t="shared" si="4"/>
        <v>13647400</v>
      </c>
      <c r="G150" s="101">
        <v>9071300</v>
      </c>
      <c r="H150" s="101">
        <v>539300</v>
      </c>
      <c r="I150" s="101">
        <v>4036800</v>
      </c>
    </row>
    <row r="151" spans="1:9" ht="67.5" x14ac:dyDescent="0.2">
      <c r="A151" s="118" t="s">
        <v>385</v>
      </c>
      <c r="B151" s="119" t="s">
        <v>129</v>
      </c>
      <c r="C151" s="120" t="s">
        <v>386</v>
      </c>
      <c r="D151" s="101">
        <v>13647400</v>
      </c>
      <c r="E151" s="101"/>
      <c r="F151" s="101">
        <f t="shared" si="4"/>
        <v>13647400</v>
      </c>
      <c r="G151" s="101">
        <v>9071300</v>
      </c>
      <c r="H151" s="101">
        <v>539300</v>
      </c>
      <c r="I151" s="101">
        <v>4036800</v>
      </c>
    </row>
    <row r="152" spans="1:9" ht="67.5" x14ac:dyDescent="0.2">
      <c r="A152" s="118" t="s">
        <v>389</v>
      </c>
      <c r="B152" s="119" t="s">
        <v>129</v>
      </c>
      <c r="C152" s="120" t="s">
        <v>390</v>
      </c>
      <c r="D152" s="101">
        <v>9071300</v>
      </c>
      <c r="E152" s="101"/>
      <c r="F152" s="101">
        <f t="shared" si="4"/>
        <v>9071300</v>
      </c>
      <c r="G152" s="101">
        <v>9071300</v>
      </c>
      <c r="H152" s="101"/>
      <c r="I152" s="101"/>
    </row>
    <row r="153" spans="1:9" ht="67.5" x14ac:dyDescent="0.2">
      <c r="A153" s="118" t="s">
        <v>391</v>
      </c>
      <c r="B153" s="119" t="s">
        <v>129</v>
      </c>
      <c r="C153" s="120" t="s">
        <v>392</v>
      </c>
      <c r="D153" s="101">
        <v>539300</v>
      </c>
      <c r="E153" s="101"/>
      <c r="F153" s="101">
        <f t="shared" si="4"/>
        <v>539300</v>
      </c>
      <c r="G153" s="101"/>
      <c r="H153" s="101">
        <v>539300</v>
      </c>
      <c r="I153" s="101"/>
    </row>
    <row r="154" spans="1:9" ht="67.5" x14ac:dyDescent="0.2">
      <c r="A154" s="118" t="s">
        <v>1008</v>
      </c>
      <c r="B154" s="119" t="s">
        <v>129</v>
      </c>
      <c r="C154" s="120" t="s">
        <v>394</v>
      </c>
      <c r="D154" s="101">
        <v>709700</v>
      </c>
      <c r="E154" s="101"/>
      <c r="F154" s="101">
        <f t="shared" si="4"/>
        <v>709700</v>
      </c>
      <c r="G154" s="101"/>
      <c r="H154" s="101"/>
      <c r="I154" s="101">
        <v>709700</v>
      </c>
    </row>
    <row r="155" spans="1:9" ht="67.5" x14ac:dyDescent="0.2">
      <c r="A155" s="118" t="s">
        <v>1009</v>
      </c>
      <c r="B155" s="119" t="s">
        <v>129</v>
      </c>
      <c r="C155" s="120" t="s">
        <v>1010</v>
      </c>
      <c r="D155" s="101">
        <v>3327100</v>
      </c>
      <c r="E155" s="101"/>
      <c r="F155" s="101">
        <f t="shared" si="4"/>
        <v>3327100</v>
      </c>
      <c r="G155" s="101"/>
      <c r="H155" s="101"/>
      <c r="I155" s="101">
        <v>3327100</v>
      </c>
    </row>
    <row r="156" spans="1:9" s="130" customFormat="1" ht="22.5" x14ac:dyDescent="0.2">
      <c r="A156" s="126" t="s">
        <v>395</v>
      </c>
      <c r="B156" s="127" t="s">
        <v>129</v>
      </c>
      <c r="C156" s="128" t="s">
        <v>106</v>
      </c>
      <c r="D156" s="129">
        <v>55083000</v>
      </c>
      <c r="E156" s="129">
        <v>30083000</v>
      </c>
      <c r="F156" s="129">
        <f t="shared" si="4"/>
        <v>25000000</v>
      </c>
      <c r="G156" s="129">
        <v>11300000</v>
      </c>
      <c r="H156" s="129">
        <v>13700000</v>
      </c>
      <c r="I156" s="129"/>
    </row>
    <row r="157" spans="1:9" x14ac:dyDescent="0.2">
      <c r="A157" s="118" t="s">
        <v>396</v>
      </c>
      <c r="B157" s="119" t="s">
        <v>129</v>
      </c>
      <c r="C157" s="120" t="s">
        <v>107</v>
      </c>
      <c r="D157" s="101">
        <v>50000000</v>
      </c>
      <c r="E157" s="101">
        <v>25000000</v>
      </c>
      <c r="F157" s="101">
        <f t="shared" si="4"/>
        <v>25000000</v>
      </c>
      <c r="G157" s="101">
        <v>11300000</v>
      </c>
      <c r="H157" s="101">
        <v>13700000</v>
      </c>
      <c r="I157" s="101"/>
    </row>
    <row r="158" spans="1:9" ht="22.5" x14ac:dyDescent="0.2">
      <c r="A158" s="118" t="s">
        <v>1011</v>
      </c>
      <c r="B158" s="119" t="s">
        <v>129</v>
      </c>
      <c r="C158" s="120" t="s">
        <v>398</v>
      </c>
      <c r="D158" s="101">
        <v>5764600</v>
      </c>
      <c r="E158" s="101">
        <v>2838500</v>
      </c>
      <c r="F158" s="101">
        <f t="shared" si="4"/>
        <v>2926100</v>
      </c>
      <c r="G158" s="101">
        <v>530000</v>
      </c>
      <c r="H158" s="101">
        <v>2396100</v>
      </c>
      <c r="I158" s="101"/>
    </row>
    <row r="159" spans="1:9" ht="22.5" x14ac:dyDescent="0.2">
      <c r="A159" s="118" t="s">
        <v>399</v>
      </c>
      <c r="B159" s="119" t="s">
        <v>129</v>
      </c>
      <c r="C159" s="120" t="s">
        <v>400</v>
      </c>
      <c r="D159" s="101">
        <v>899540</v>
      </c>
      <c r="E159" s="101">
        <v>440000</v>
      </c>
      <c r="F159" s="101">
        <f t="shared" si="4"/>
        <v>459540</v>
      </c>
      <c r="G159" s="101">
        <v>220000</v>
      </c>
      <c r="H159" s="101">
        <v>239540</v>
      </c>
      <c r="I159" s="101"/>
    </row>
    <row r="160" spans="1:9" x14ac:dyDescent="0.2">
      <c r="A160" s="118" t="s">
        <v>401</v>
      </c>
      <c r="B160" s="119" t="s">
        <v>129</v>
      </c>
      <c r="C160" s="120" t="s">
        <v>402</v>
      </c>
      <c r="D160" s="101">
        <v>3177360</v>
      </c>
      <c r="E160" s="101">
        <v>1595100</v>
      </c>
      <c r="F160" s="101">
        <f t="shared" si="4"/>
        <v>1582260</v>
      </c>
      <c r="G160" s="101">
        <v>285000</v>
      </c>
      <c r="H160" s="101">
        <v>1297260</v>
      </c>
      <c r="I160" s="101"/>
    </row>
    <row r="161" spans="1:9" x14ac:dyDescent="0.2">
      <c r="A161" s="118" t="s">
        <v>403</v>
      </c>
      <c r="B161" s="119" t="s">
        <v>129</v>
      </c>
      <c r="C161" s="120" t="s">
        <v>404</v>
      </c>
      <c r="D161" s="101">
        <v>40158500</v>
      </c>
      <c r="E161" s="101">
        <v>20126400</v>
      </c>
      <c r="F161" s="101">
        <f t="shared" si="4"/>
        <v>20032100</v>
      </c>
      <c r="G161" s="101">
        <v>10265000</v>
      </c>
      <c r="H161" s="101">
        <v>9767100</v>
      </c>
      <c r="I161" s="101"/>
    </row>
    <row r="162" spans="1:9" x14ac:dyDescent="0.2">
      <c r="A162" s="118" t="s">
        <v>405</v>
      </c>
      <c r="B162" s="119" t="s">
        <v>129</v>
      </c>
      <c r="C162" s="120" t="s">
        <v>108</v>
      </c>
      <c r="D162" s="101">
        <v>583000</v>
      </c>
      <c r="E162" s="101">
        <v>583000</v>
      </c>
      <c r="F162" s="101">
        <f t="shared" si="4"/>
        <v>0</v>
      </c>
      <c r="G162" s="101"/>
      <c r="H162" s="101"/>
      <c r="I162" s="101"/>
    </row>
    <row r="163" spans="1:9" ht="33.75" x14ac:dyDescent="0.2">
      <c r="A163" s="118" t="s">
        <v>406</v>
      </c>
      <c r="B163" s="119" t="s">
        <v>129</v>
      </c>
      <c r="C163" s="120" t="s">
        <v>407</v>
      </c>
      <c r="D163" s="101">
        <v>500000</v>
      </c>
      <c r="E163" s="101">
        <v>500000</v>
      </c>
      <c r="F163" s="101">
        <f t="shared" si="4"/>
        <v>0</v>
      </c>
      <c r="G163" s="101"/>
      <c r="H163" s="101"/>
      <c r="I163" s="101"/>
    </row>
    <row r="164" spans="1:9" ht="45" x14ac:dyDescent="0.2">
      <c r="A164" s="118" t="s">
        <v>408</v>
      </c>
      <c r="B164" s="119" t="s">
        <v>129</v>
      </c>
      <c r="C164" s="120" t="s">
        <v>409</v>
      </c>
      <c r="D164" s="101">
        <v>500000</v>
      </c>
      <c r="E164" s="101">
        <v>500000</v>
      </c>
      <c r="F164" s="101">
        <f t="shared" si="4"/>
        <v>0</v>
      </c>
      <c r="G164" s="101"/>
      <c r="H164" s="101"/>
      <c r="I164" s="101"/>
    </row>
    <row r="165" spans="1:9" ht="22.5" x14ac:dyDescent="0.2">
      <c r="A165" s="118" t="s">
        <v>410</v>
      </c>
      <c r="B165" s="119" t="s">
        <v>129</v>
      </c>
      <c r="C165" s="120" t="s">
        <v>411</v>
      </c>
      <c r="D165" s="101"/>
      <c r="E165" s="101"/>
      <c r="F165" s="101">
        <f t="shared" si="4"/>
        <v>0</v>
      </c>
      <c r="G165" s="101"/>
      <c r="H165" s="101"/>
      <c r="I165" s="101"/>
    </row>
    <row r="166" spans="1:9" ht="45" x14ac:dyDescent="0.2">
      <c r="A166" s="118" t="s">
        <v>412</v>
      </c>
      <c r="B166" s="119" t="s">
        <v>129</v>
      </c>
      <c r="C166" s="120" t="s">
        <v>413</v>
      </c>
      <c r="D166" s="101">
        <v>80000</v>
      </c>
      <c r="E166" s="101">
        <v>80000</v>
      </c>
      <c r="F166" s="101">
        <f t="shared" si="4"/>
        <v>0</v>
      </c>
      <c r="G166" s="101"/>
      <c r="H166" s="101"/>
      <c r="I166" s="101"/>
    </row>
    <row r="167" spans="1:9" ht="45" x14ac:dyDescent="0.2">
      <c r="A167" s="118" t="s">
        <v>414</v>
      </c>
      <c r="B167" s="119" t="s">
        <v>129</v>
      </c>
      <c r="C167" s="120" t="s">
        <v>415</v>
      </c>
      <c r="D167" s="101">
        <v>80000</v>
      </c>
      <c r="E167" s="101">
        <v>80000</v>
      </c>
      <c r="F167" s="101">
        <f t="shared" si="4"/>
        <v>0</v>
      </c>
      <c r="G167" s="101"/>
      <c r="H167" s="101"/>
      <c r="I167" s="101"/>
    </row>
    <row r="168" spans="1:9" ht="22.5" x14ac:dyDescent="0.2">
      <c r="A168" s="118" t="s">
        <v>416</v>
      </c>
      <c r="B168" s="119" t="s">
        <v>129</v>
      </c>
      <c r="C168" s="120" t="s">
        <v>417</v>
      </c>
      <c r="D168" s="101">
        <v>3000</v>
      </c>
      <c r="E168" s="101">
        <v>3000</v>
      </c>
      <c r="F168" s="101">
        <f t="shared" si="4"/>
        <v>0</v>
      </c>
      <c r="G168" s="101"/>
      <c r="H168" s="101"/>
      <c r="I168" s="101"/>
    </row>
    <row r="169" spans="1:9" ht="22.5" x14ac:dyDescent="0.2">
      <c r="A169" s="118" t="s">
        <v>418</v>
      </c>
      <c r="B169" s="119" t="s">
        <v>129</v>
      </c>
      <c r="C169" s="120" t="s">
        <v>419</v>
      </c>
      <c r="D169" s="101">
        <v>3000</v>
      </c>
      <c r="E169" s="101">
        <v>3000</v>
      </c>
      <c r="F169" s="101">
        <f t="shared" si="4"/>
        <v>0</v>
      </c>
      <c r="G169" s="101"/>
      <c r="H169" s="101"/>
      <c r="I169" s="101"/>
    </row>
    <row r="170" spans="1:9" x14ac:dyDescent="0.2">
      <c r="A170" s="118" t="s">
        <v>420</v>
      </c>
      <c r="B170" s="119" t="s">
        <v>129</v>
      </c>
      <c r="C170" s="120" t="s">
        <v>109</v>
      </c>
      <c r="D170" s="101">
        <v>4500000</v>
      </c>
      <c r="E170" s="101">
        <v>4500000</v>
      </c>
      <c r="F170" s="101">
        <f t="shared" si="4"/>
        <v>0</v>
      </c>
      <c r="G170" s="101"/>
      <c r="H170" s="101"/>
      <c r="I170" s="101"/>
    </row>
    <row r="171" spans="1:9" ht="22.5" x14ac:dyDescent="0.2">
      <c r="A171" s="118" t="s">
        <v>421</v>
      </c>
      <c r="B171" s="119" t="s">
        <v>129</v>
      </c>
      <c r="C171" s="120" t="s">
        <v>422</v>
      </c>
      <c r="D171" s="101">
        <v>4500000</v>
      </c>
      <c r="E171" s="101">
        <v>4500000</v>
      </c>
      <c r="F171" s="101">
        <f t="shared" si="4"/>
        <v>0</v>
      </c>
      <c r="G171" s="101"/>
      <c r="H171" s="101"/>
      <c r="I171" s="101"/>
    </row>
    <row r="172" spans="1:9" ht="33.75" x14ac:dyDescent="0.2">
      <c r="A172" s="118" t="s">
        <v>425</v>
      </c>
      <c r="B172" s="119" t="s">
        <v>129</v>
      </c>
      <c r="C172" s="120" t="s">
        <v>426</v>
      </c>
      <c r="D172" s="101">
        <v>1100000</v>
      </c>
      <c r="E172" s="101">
        <v>1100000</v>
      </c>
      <c r="F172" s="101">
        <f t="shared" si="4"/>
        <v>0</v>
      </c>
      <c r="G172" s="101"/>
      <c r="H172" s="101"/>
      <c r="I172" s="101"/>
    </row>
    <row r="173" spans="1:9" ht="33.75" x14ac:dyDescent="0.2">
      <c r="A173" s="118" t="s">
        <v>427</v>
      </c>
      <c r="B173" s="119" t="s">
        <v>129</v>
      </c>
      <c r="C173" s="120" t="s">
        <v>428</v>
      </c>
      <c r="D173" s="101">
        <v>3400000</v>
      </c>
      <c r="E173" s="101">
        <v>3400000</v>
      </c>
      <c r="F173" s="101">
        <f t="shared" si="4"/>
        <v>0</v>
      </c>
      <c r="G173" s="101"/>
      <c r="H173" s="101"/>
      <c r="I173" s="101"/>
    </row>
    <row r="174" spans="1:9" s="130" customFormat="1" ht="22.5" x14ac:dyDescent="0.2">
      <c r="A174" s="126" t="s">
        <v>429</v>
      </c>
      <c r="B174" s="127" t="s">
        <v>129</v>
      </c>
      <c r="C174" s="128" t="s">
        <v>110</v>
      </c>
      <c r="D174" s="129">
        <v>49425100</v>
      </c>
      <c r="E174" s="129">
        <v>28556200</v>
      </c>
      <c r="F174" s="129">
        <f t="shared" si="4"/>
        <v>20868900</v>
      </c>
      <c r="G174" s="129">
        <v>20457000</v>
      </c>
      <c r="H174" s="129">
        <v>373100</v>
      </c>
      <c r="I174" s="129">
        <v>38800</v>
      </c>
    </row>
    <row r="175" spans="1:9" x14ac:dyDescent="0.2">
      <c r="A175" s="118" t="s">
        <v>430</v>
      </c>
      <c r="B175" s="119" t="s">
        <v>129</v>
      </c>
      <c r="C175" s="120" t="s">
        <v>111</v>
      </c>
      <c r="D175" s="101">
        <v>40272700</v>
      </c>
      <c r="E175" s="101">
        <v>28556200</v>
      </c>
      <c r="F175" s="101">
        <f t="shared" si="4"/>
        <v>11716500</v>
      </c>
      <c r="G175" s="101">
        <v>11680000</v>
      </c>
      <c r="H175" s="101">
        <v>20800</v>
      </c>
      <c r="I175" s="101">
        <v>15700</v>
      </c>
    </row>
    <row r="176" spans="1:9" ht="22.5" x14ac:dyDescent="0.2">
      <c r="A176" s="118" t="s">
        <v>431</v>
      </c>
      <c r="B176" s="119" t="s">
        <v>129</v>
      </c>
      <c r="C176" s="120" t="s">
        <v>432</v>
      </c>
      <c r="D176" s="101"/>
      <c r="E176" s="101"/>
      <c r="F176" s="101">
        <f t="shared" si="4"/>
        <v>0</v>
      </c>
      <c r="G176" s="101"/>
      <c r="H176" s="101"/>
      <c r="I176" s="101"/>
    </row>
    <row r="177" spans="1:9" ht="67.5" x14ac:dyDescent="0.2">
      <c r="A177" s="118" t="s">
        <v>433</v>
      </c>
      <c r="B177" s="119" t="s">
        <v>129</v>
      </c>
      <c r="C177" s="120" t="s">
        <v>434</v>
      </c>
      <c r="D177" s="101"/>
      <c r="E177" s="101"/>
      <c r="F177" s="101">
        <f t="shared" si="4"/>
        <v>0</v>
      </c>
      <c r="G177" s="101"/>
      <c r="H177" s="101"/>
      <c r="I177" s="101"/>
    </row>
    <row r="178" spans="1:9" x14ac:dyDescent="0.2">
      <c r="A178" s="118" t="s">
        <v>439</v>
      </c>
      <c r="B178" s="119" t="s">
        <v>129</v>
      </c>
      <c r="C178" s="120" t="s">
        <v>440</v>
      </c>
      <c r="D178" s="101">
        <v>40272700</v>
      </c>
      <c r="E178" s="101">
        <v>28556200</v>
      </c>
      <c r="F178" s="101">
        <f t="shared" si="4"/>
        <v>11716500</v>
      </c>
      <c r="G178" s="101">
        <v>11680000</v>
      </c>
      <c r="H178" s="101">
        <v>20800</v>
      </c>
      <c r="I178" s="101">
        <v>15700</v>
      </c>
    </row>
    <row r="179" spans="1:9" ht="33.75" x14ac:dyDescent="0.2">
      <c r="A179" s="118" t="s">
        <v>441</v>
      </c>
      <c r="B179" s="119" t="s">
        <v>129</v>
      </c>
      <c r="C179" s="120" t="s">
        <v>442</v>
      </c>
      <c r="D179" s="101">
        <v>28556200</v>
      </c>
      <c r="E179" s="101">
        <v>28556200</v>
      </c>
      <c r="F179" s="101">
        <f t="shared" si="4"/>
        <v>0</v>
      </c>
      <c r="G179" s="101"/>
      <c r="H179" s="101"/>
      <c r="I179" s="101"/>
    </row>
    <row r="180" spans="1:9" ht="22.5" x14ac:dyDescent="0.2">
      <c r="A180" s="118" t="s">
        <v>443</v>
      </c>
      <c r="B180" s="119" t="s">
        <v>129</v>
      </c>
      <c r="C180" s="120" t="s">
        <v>444</v>
      </c>
      <c r="D180" s="101">
        <v>11680000</v>
      </c>
      <c r="E180" s="101"/>
      <c r="F180" s="101">
        <f t="shared" si="4"/>
        <v>11680000</v>
      </c>
      <c r="G180" s="101">
        <v>11680000</v>
      </c>
      <c r="H180" s="101"/>
      <c r="I180" s="101"/>
    </row>
    <row r="181" spans="1:9" ht="22.5" x14ac:dyDescent="0.2">
      <c r="A181" s="118" t="s">
        <v>445</v>
      </c>
      <c r="B181" s="119" t="s">
        <v>129</v>
      </c>
      <c r="C181" s="120" t="s">
        <v>446</v>
      </c>
      <c r="D181" s="101">
        <v>20800</v>
      </c>
      <c r="E181" s="101"/>
      <c r="F181" s="101">
        <f t="shared" si="4"/>
        <v>20800</v>
      </c>
      <c r="G181" s="101"/>
      <c r="H181" s="101">
        <v>20800</v>
      </c>
      <c r="I181" s="101"/>
    </row>
    <row r="182" spans="1:9" ht="22.5" x14ac:dyDescent="0.2">
      <c r="A182" s="118" t="s">
        <v>1012</v>
      </c>
      <c r="B182" s="119" t="s">
        <v>129</v>
      </c>
      <c r="C182" s="120" t="s">
        <v>448</v>
      </c>
      <c r="D182" s="101">
        <v>2000</v>
      </c>
      <c r="E182" s="101"/>
      <c r="F182" s="101">
        <f t="shared" si="4"/>
        <v>2000</v>
      </c>
      <c r="G182" s="101"/>
      <c r="H182" s="101"/>
      <c r="I182" s="101">
        <v>2000</v>
      </c>
    </row>
    <row r="183" spans="1:9" ht="22.5" x14ac:dyDescent="0.2">
      <c r="A183" s="118" t="s">
        <v>1013</v>
      </c>
      <c r="B183" s="119" t="s">
        <v>129</v>
      </c>
      <c r="C183" s="120" t="s">
        <v>1014</v>
      </c>
      <c r="D183" s="101">
        <v>13700</v>
      </c>
      <c r="E183" s="101"/>
      <c r="F183" s="101">
        <f t="shared" si="4"/>
        <v>13700</v>
      </c>
      <c r="G183" s="101"/>
      <c r="H183" s="101"/>
      <c r="I183" s="101">
        <v>13700</v>
      </c>
    </row>
    <row r="184" spans="1:9" x14ac:dyDescent="0.2">
      <c r="A184" s="118" t="s">
        <v>449</v>
      </c>
      <c r="B184" s="119" t="s">
        <v>129</v>
      </c>
      <c r="C184" s="120" t="s">
        <v>112</v>
      </c>
      <c r="D184" s="101">
        <v>9152400</v>
      </c>
      <c r="E184" s="101"/>
      <c r="F184" s="101">
        <f t="shared" si="4"/>
        <v>9152400</v>
      </c>
      <c r="G184" s="101">
        <v>8777000</v>
      </c>
      <c r="H184" s="101">
        <v>352300</v>
      </c>
      <c r="I184" s="101">
        <v>23100</v>
      </c>
    </row>
    <row r="185" spans="1:9" x14ac:dyDescent="0.2">
      <c r="A185" s="118" t="s">
        <v>456</v>
      </c>
      <c r="B185" s="119" t="s">
        <v>129</v>
      </c>
      <c r="C185" s="120" t="s">
        <v>457</v>
      </c>
      <c r="D185" s="101">
        <v>9152400</v>
      </c>
      <c r="E185" s="101"/>
      <c r="F185" s="101">
        <f t="shared" si="4"/>
        <v>9152400</v>
      </c>
      <c r="G185" s="101">
        <v>8777000</v>
      </c>
      <c r="H185" s="101">
        <v>352300</v>
      </c>
      <c r="I185" s="101">
        <v>23100</v>
      </c>
    </row>
    <row r="186" spans="1:9" ht="22.5" x14ac:dyDescent="0.2">
      <c r="A186" s="118" t="s">
        <v>1015</v>
      </c>
      <c r="B186" s="119" t="s">
        <v>129</v>
      </c>
      <c r="C186" s="120" t="s">
        <v>459</v>
      </c>
      <c r="D186" s="101"/>
      <c r="E186" s="101"/>
      <c r="F186" s="101">
        <f t="shared" si="4"/>
        <v>0</v>
      </c>
      <c r="G186" s="101"/>
      <c r="H186" s="101"/>
      <c r="I186" s="101"/>
    </row>
    <row r="187" spans="1:9" ht="22.5" x14ac:dyDescent="0.2">
      <c r="A187" s="118" t="s">
        <v>1016</v>
      </c>
      <c r="B187" s="119" t="s">
        <v>129</v>
      </c>
      <c r="C187" s="120" t="s">
        <v>461</v>
      </c>
      <c r="D187" s="101">
        <v>8777000</v>
      </c>
      <c r="E187" s="101"/>
      <c r="F187" s="101">
        <f t="shared" si="4"/>
        <v>8777000</v>
      </c>
      <c r="G187" s="101">
        <v>8777000</v>
      </c>
      <c r="H187" s="101"/>
      <c r="I187" s="101"/>
    </row>
    <row r="188" spans="1:9" ht="22.5" x14ac:dyDescent="0.2">
      <c r="A188" s="118" t="s">
        <v>1017</v>
      </c>
      <c r="B188" s="119" t="s">
        <v>129</v>
      </c>
      <c r="C188" s="120" t="s">
        <v>463</v>
      </c>
      <c r="D188" s="101">
        <v>352300</v>
      </c>
      <c r="E188" s="101"/>
      <c r="F188" s="101">
        <f t="shared" si="4"/>
        <v>352300</v>
      </c>
      <c r="G188" s="101"/>
      <c r="H188" s="101">
        <v>352300</v>
      </c>
      <c r="I188" s="101"/>
    </row>
    <row r="189" spans="1:9" ht="22.5" x14ac:dyDescent="0.2">
      <c r="A189" s="118" t="s">
        <v>1018</v>
      </c>
      <c r="B189" s="119" t="s">
        <v>129</v>
      </c>
      <c r="C189" s="120" t="s">
        <v>465</v>
      </c>
      <c r="D189" s="101">
        <v>1000</v>
      </c>
      <c r="E189" s="101"/>
      <c r="F189" s="101">
        <f t="shared" si="4"/>
        <v>1000</v>
      </c>
      <c r="G189" s="101"/>
      <c r="H189" s="101"/>
      <c r="I189" s="101">
        <v>1000</v>
      </c>
    </row>
    <row r="190" spans="1:9" ht="22.5" x14ac:dyDescent="0.2">
      <c r="A190" s="118" t="s">
        <v>1019</v>
      </c>
      <c r="B190" s="119" t="s">
        <v>129</v>
      </c>
      <c r="C190" s="120" t="s">
        <v>1020</v>
      </c>
      <c r="D190" s="101">
        <v>22100</v>
      </c>
      <c r="E190" s="101"/>
      <c r="F190" s="101">
        <f t="shared" si="4"/>
        <v>22100</v>
      </c>
      <c r="G190" s="101"/>
      <c r="H190" s="101"/>
      <c r="I190" s="101">
        <v>22100</v>
      </c>
    </row>
    <row r="191" spans="1:9" s="130" customFormat="1" ht="22.5" x14ac:dyDescent="0.2">
      <c r="A191" s="126" t="s">
        <v>466</v>
      </c>
      <c r="B191" s="127" t="s">
        <v>129</v>
      </c>
      <c r="C191" s="128" t="s">
        <v>113</v>
      </c>
      <c r="D191" s="129">
        <v>2259589710.5799999</v>
      </c>
      <c r="E191" s="129">
        <v>2065429500</v>
      </c>
      <c r="F191" s="129">
        <f t="shared" si="4"/>
        <v>194160210.57999998</v>
      </c>
      <c r="G191" s="129">
        <v>190000000</v>
      </c>
      <c r="H191" s="129">
        <v>2562212.79</v>
      </c>
      <c r="I191" s="129">
        <v>1597997.79</v>
      </c>
    </row>
    <row r="192" spans="1:9" ht="67.5" x14ac:dyDescent="0.2">
      <c r="A192" s="118" t="s">
        <v>467</v>
      </c>
      <c r="B192" s="119" t="s">
        <v>129</v>
      </c>
      <c r="C192" s="120" t="s">
        <v>468</v>
      </c>
      <c r="D192" s="101">
        <v>2215664700</v>
      </c>
      <c r="E192" s="101">
        <v>2065429500</v>
      </c>
      <c r="F192" s="101">
        <f t="shared" si="4"/>
        <v>150235200</v>
      </c>
      <c r="G192" s="101">
        <v>150000000</v>
      </c>
      <c r="H192" s="101">
        <v>235200</v>
      </c>
      <c r="I192" s="101"/>
    </row>
    <row r="193" spans="1:9" ht="90" x14ac:dyDescent="0.2">
      <c r="A193" s="118" t="s">
        <v>469</v>
      </c>
      <c r="B193" s="119" t="s">
        <v>129</v>
      </c>
      <c r="C193" s="120" t="s">
        <v>470</v>
      </c>
      <c r="D193" s="101">
        <v>2065379500</v>
      </c>
      <c r="E193" s="101">
        <v>2065379500</v>
      </c>
      <c r="F193" s="101">
        <f t="shared" si="4"/>
        <v>0</v>
      </c>
      <c r="G193" s="101"/>
      <c r="H193" s="101"/>
      <c r="I193" s="101"/>
    </row>
    <row r="194" spans="1:9" ht="90" x14ac:dyDescent="0.2">
      <c r="A194" s="118" t="s">
        <v>471</v>
      </c>
      <c r="B194" s="119" t="s">
        <v>129</v>
      </c>
      <c r="C194" s="120" t="s">
        <v>472</v>
      </c>
      <c r="D194" s="101">
        <v>50000</v>
      </c>
      <c r="E194" s="101">
        <v>50000</v>
      </c>
      <c r="F194" s="101">
        <f t="shared" si="4"/>
        <v>0</v>
      </c>
      <c r="G194" s="101"/>
      <c r="H194" s="101"/>
      <c r="I194" s="101"/>
    </row>
    <row r="195" spans="1:9" ht="78.75" x14ac:dyDescent="0.2">
      <c r="A195" s="118" t="s">
        <v>475</v>
      </c>
      <c r="B195" s="119" t="s">
        <v>129</v>
      </c>
      <c r="C195" s="120" t="s">
        <v>476</v>
      </c>
      <c r="D195" s="101">
        <v>50000</v>
      </c>
      <c r="E195" s="101">
        <v>50000</v>
      </c>
      <c r="F195" s="101">
        <f t="shared" si="4"/>
        <v>0</v>
      </c>
      <c r="G195" s="101"/>
      <c r="H195" s="101"/>
      <c r="I195" s="101"/>
    </row>
    <row r="196" spans="1:9" ht="90" x14ac:dyDescent="0.2">
      <c r="A196" s="118" t="s">
        <v>477</v>
      </c>
      <c r="B196" s="119" t="s">
        <v>129</v>
      </c>
      <c r="C196" s="120" t="s">
        <v>478</v>
      </c>
      <c r="D196" s="101">
        <v>2065379500</v>
      </c>
      <c r="E196" s="101">
        <v>2065379500</v>
      </c>
      <c r="F196" s="101">
        <f t="shared" si="4"/>
        <v>0</v>
      </c>
      <c r="G196" s="101"/>
      <c r="H196" s="101"/>
      <c r="I196" s="101"/>
    </row>
    <row r="197" spans="1:9" ht="78.75" x14ac:dyDescent="0.2">
      <c r="A197" s="118" t="s">
        <v>479</v>
      </c>
      <c r="B197" s="119" t="s">
        <v>129</v>
      </c>
      <c r="C197" s="120" t="s">
        <v>480</v>
      </c>
      <c r="D197" s="101">
        <v>150000000</v>
      </c>
      <c r="E197" s="101"/>
      <c r="F197" s="101">
        <f t="shared" si="4"/>
        <v>150000000</v>
      </c>
      <c r="G197" s="101">
        <v>150000000</v>
      </c>
      <c r="H197" s="101"/>
      <c r="I197" s="101"/>
    </row>
    <row r="198" spans="1:9" ht="67.5" x14ac:dyDescent="0.2">
      <c r="A198" s="118" t="s">
        <v>483</v>
      </c>
      <c r="B198" s="119" t="s">
        <v>129</v>
      </c>
      <c r="C198" s="120" t="s">
        <v>484</v>
      </c>
      <c r="D198" s="101">
        <v>150000000</v>
      </c>
      <c r="E198" s="101"/>
      <c r="F198" s="101">
        <f t="shared" ref="F198:F261" si="5">G198+H198+I198</f>
        <v>150000000</v>
      </c>
      <c r="G198" s="101">
        <v>150000000</v>
      </c>
      <c r="H198" s="101"/>
      <c r="I198" s="101"/>
    </row>
    <row r="199" spans="1:9" ht="78.75" x14ac:dyDescent="0.2">
      <c r="A199" s="118" t="s">
        <v>485</v>
      </c>
      <c r="B199" s="119" t="s">
        <v>129</v>
      </c>
      <c r="C199" s="120" t="s">
        <v>486</v>
      </c>
      <c r="D199" s="101">
        <v>235200</v>
      </c>
      <c r="E199" s="101"/>
      <c r="F199" s="101">
        <f t="shared" si="5"/>
        <v>235200</v>
      </c>
      <c r="G199" s="101"/>
      <c r="H199" s="101">
        <v>235200</v>
      </c>
      <c r="I199" s="101"/>
    </row>
    <row r="200" spans="1:9" ht="78.75" x14ac:dyDescent="0.2">
      <c r="A200" s="118" t="s">
        <v>1021</v>
      </c>
      <c r="B200" s="119" t="s">
        <v>129</v>
      </c>
      <c r="C200" s="120" t="s">
        <v>1022</v>
      </c>
      <c r="D200" s="101"/>
      <c r="E200" s="101"/>
      <c r="F200" s="101">
        <f t="shared" si="5"/>
        <v>0</v>
      </c>
      <c r="G200" s="101"/>
      <c r="H200" s="101"/>
      <c r="I200" s="101"/>
    </row>
    <row r="201" spans="1:9" ht="67.5" x14ac:dyDescent="0.2">
      <c r="A201" s="118" t="s">
        <v>491</v>
      </c>
      <c r="B201" s="119" t="s">
        <v>129</v>
      </c>
      <c r="C201" s="120" t="s">
        <v>492</v>
      </c>
      <c r="D201" s="101">
        <v>10000</v>
      </c>
      <c r="E201" s="101"/>
      <c r="F201" s="101">
        <f t="shared" si="5"/>
        <v>10000</v>
      </c>
      <c r="G201" s="101"/>
      <c r="H201" s="101">
        <v>10000</v>
      </c>
      <c r="I201" s="101"/>
    </row>
    <row r="202" spans="1:9" ht="67.5" x14ac:dyDescent="0.2">
      <c r="A202" s="118" t="s">
        <v>495</v>
      </c>
      <c r="B202" s="119" t="s">
        <v>129</v>
      </c>
      <c r="C202" s="120" t="s">
        <v>496</v>
      </c>
      <c r="D202" s="101">
        <v>225200</v>
      </c>
      <c r="E202" s="101"/>
      <c r="F202" s="101">
        <f t="shared" si="5"/>
        <v>225200</v>
      </c>
      <c r="G202" s="101"/>
      <c r="H202" s="101">
        <v>225200</v>
      </c>
      <c r="I202" s="101"/>
    </row>
    <row r="203" spans="1:9" ht="67.5" x14ac:dyDescent="0.2">
      <c r="A203" s="118" t="s">
        <v>1023</v>
      </c>
      <c r="B203" s="119" t="s">
        <v>129</v>
      </c>
      <c r="C203" s="120" t="s">
        <v>1024</v>
      </c>
      <c r="D203" s="101"/>
      <c r="E203" s="101"/>
      <c r="F203" s="101">
        <f t="shared" si="5"/>
        <v>0</v>
      </c>
      <c r="G203" s="101"/>
      <c r="H203" s="101"/>
      <c r="I203" s="101"/>
    </row>
    <row r="204" spans="1:9" ht="22.5" x14ac:dyDescent="0.2">
      <c r="A204" s="118" t="s">
        <v>501</v>
      </c>
      <c r="B204" s="119" t="s">
        <v>129</v>
      </c>
      <c r="C204" s="120" t="s">
        <v>502</v>
      </c>
      <c r="D204" s="101">
        <v>43925010.579999998</v>
      </c>
      <c r="E204" s="101"/>
      <c r="F204" s="101">
        <f t="shared" si="5"/>
        <v>43925010.579999998</v>
      </c>
      <c r="G204" s="101">
        <v>40000000</v>
      </c>
      <c r="H204" s="101">
        <v>2327012.79</v>
      </c>
      <c r="I204" s="101">
        <v>1597997.79</v>
      </c>
    </row>
    <row r="205" spans="1:9" ht="22.5" x14ac:dyDescent="0.2">
      <c r="A205" s="118" t="s">
        <v>503</v>
      </c>
      <c r="B205" s="119" t="s">
        <v>129</v>
      </c>
      <c r="C205" s="120" t="s">
        <v>504</v>
      </c>
      <c r="D205" s="101">
        <v>43925010.579999998</v>
      </c>
      <c r="E205" s="101"/>
      <c r="F205" s="101">
        <f t="shared" si="5"/>
        <v>43925010.579999998</v>
      </c>
      <c r="G205" s="101">
        <v>40000000</v>
      </c>
      <c r="H205" s="101">
        <v>2327012.79</v>
      </c>
      <c r="I205" s="101">
        <v>1597997.79</v>
      </c>
    </row>
    <row r="206" spans="1:9" ht="33.75" x14ac:dyDescent="0.2">
      <c r="A206" s="118" t="s">
        <v>505</v>
      </c>
      <c r="B206" s="119" t="s">
        <v>129</v>
      </c>
      <c r="C206" s="120" t="s">
        <v>506</v>
      </c>
      <c r="D206" s="101">
        <v>40000000</v>
      </c>
      <c r="E206" s="101"/>
      <c r="F206" s="101">
        <f t="shared" si="5"/>
        <v>40000000</v>
      </c>
      <c r="G206" s="101">
        <v>40000000</v>
      </c>
      <c r="H206" s="101"/>
      <c r="I206" s="101"/>
    </row>
    <row r="207" spans="1:9" ht="33.75" x14ac:dyDescent="0.2">
      <c r="A207" s="118" t="s">
        <v>1025</v>
      </c>
      <c r="B207" s="119" t="s">
        <v>129</v>
      </c>
      <c r="C207" s="120" t="s">
        <v>508</v>
      </c>
      <c r="D207" s="101">
        <v>729015</v>
      </c>
      <c r="E207" s="101"/>
      <c r="F207" s="101">
        <f t="shared" si="5"/>
        <v>729015</v>
      </c>
      <c r="G207" s="101"/>
      <c r="H207" s="101">
        <v>729015</v>
      </c>
      <c r="I207" s="101"/>
    </row>
    <row r="208" spans="1:9" ht="33.75" x14ac:dyDescent="0.2">
      <c r="A208" s="118" t="s">
        <v>1026</v>
      </c>
      <c r="B208" s="119" t="s">
        <v>129</v>
      </c>
      <c r="C208" s="120" t="s">
        <v>1027</v>
      </c>
      <c r="D208" s="101">
        <v>3195995.58</v>
      </c>
      <c r="E208" s="101"/>
      <c r="F208" s="101">
        <f t="shared" si="5"/>
        <v>3195995.58</v>
      </c>
      <c r="G208" s="101"/>
      <c r="H208" s="101">
        <v>1597997.79</v>
      </c>
      <c r="I208" s="101">
        <v>1597997.79</v>
      </c>
    </row>
    <row r="209" spans="1:9" s="130" customFormat="1" x14ac:dyDescent="0.2">
      <c r="A209" s="126" t="s">
        <v>515</v>
      </c>
      <c r="B209" s="127" t="s">
        <v>129</v>
      </c>
      <c r="C209" s="128" t="s">
        <v>114</v>
      </c>
      <c r="D209" s="129">
        <v>300000</v>
      </c>
      <c r="E209" s="129">
        <v>300000</v>
      </c>
      <c r="F209" s="129">
        <f t="shared" si="5"/>
        <v>0</v>
      </c>
      <c r="G209" s="129"/>
      <c r="H209" s="129"/>
      <c r="I209" s="129"/>
    </row>
    <row r="210" spans="1:9" ht="33.75" x14ac:dyDescent="0.2">
      <c r="A210" s="118" t="s">
        <v>516</v>
      </c>
      <c r="B210" s="119" t="s">
        <v>129</v>
      </c>
      <c r="C210" s="120" t="s">
        <v>517</v>
      </c>
      <c r="D210" s="101">
        <v>300000</v>
      </c>
      <c r="E210" s="101">
        <v>300000</v>
      </c>
      <c r="F210" s="101">
        <f t="shared" si="5"/>
        <v>0</v>
      </c>
      <c r="G210" s="101"/>
      <c r="H210" s="101"/>
      <c r="I210" s="101"/>
    </row>
    <row r="211" spans="1:9" ht="33.75" x14ac:dyDescent="0.2">
      <c r="A211" s="118" t="s">
        <v>518</v>
      </c>
      <c r="B211" s="119" t="s">
        <v>129</v>
      </c>
      <c r="C211" s="120" t="s">
        <v>519</v>
      </c>
      <c r="D211" s="101">
        <v>300000</v>
      </c>
      <c r="E211" s="101">
        <v>300000</v>
      </c>
      <c r="F211" s="101">
        <f t="shared" si="5"/>
        <v>0</v>
      </c>
      <c r="G211" s="101"/>
      <c r="H211" s="101"/>
      <c r="I211" s="101"/>
    </row>
    <row r="212" spans="1:9" ht="33.75" x14ac:dyDescent="0.2">
      <c r="A212" s="118" t="s">
        <v>1028</v>
      </c>
      <c r="B212" s="119" t="s">
        <v>129</v>
      </c>
      <c r="C212" s="120" t="s">
        <v>523</v>
      </c>
      <c r="D212" s="101"/>
      <c r="E212" s="101"/>
      <c r="F212" s="101">
        <f t="shared" si="5"/>
        <v>0</v>
      </c>
      <c r="G212" s="101"/>
      <c r="H212" s="101"/>
      <c r="I212" s="101"/>
    </row>
    <row r="213" spans="1:9" s="130" customFormat="1" x14ac:dyDescent="0.2">
      <c r="A213" s="126" t="s">
        <v>524</v>
      </c>
      <c r="B213" s="127" t="s">
        <v>129</v>
      </c>
      <c r="C213" s="128" t="s">
        <v>115</v>
      </c>
      <c r="D213" s="129">
        <v>401015900</v>
      </c>
      <c r="E213" s="129">
        <v>340287000</v>
      </c>
      <c r="F213" s="129">
        <f t="shared" si="5"/>
        <v>60728900</v>
      </c>
      <c r="G213" s="129">
        <v>45000000</v>
      </c>
      <c r="H213" s="129">
        <v>14677400</v>
      </c>
      <c r="I213" s="129">
        <v>1051500</v>
      </c>
    </row>
    <row r="214" spans="1:9" ht="22.5" x14ac:dyDescent="0.2">
      <c r="A214" s="118" t="s">
        <v>529</v>
      </c>
      <c r="B214" s="119" t="s">
        <v>129</v>
      </c>
      <c r="C214" s="120" t="s">
        <v>530</v>
      </c>
      <c r="D214" s="101">
        <v>1827900</v>
      </c>
      <c r="E214" s="101"/>
      <c r="F214" s="101">
        <f t="shared" si="5"/>
        <v>1827900</v>
      </c>
      <c r="G214" s="101">
        <v>1050000</v>
      </c>
      <c r="H214" s="101">
        <v>777900</v>
      </c>
      <c r="I214" s="101"/>
    </row>
    <row r="215" spans="1:9" ht="56.25" x14ac:dyDescent="0.2">
      <c r="A215" s="118" t="s">
        <v>1029</v>
      </c>
      <c r="B215" s="119" t="s">
        <v>129</v>
      </c>
      <c r="C215" s="120" t="s">
        <v>532</v>
      </c>
      <c r="D215" s="101">
        <v>1387300</v>
      </c>
      <c r="E215" s="101"/>
      <c r="F215" s="101">
        <f t="shared" si="5"/>
        <v>1387300</v>
      </c>
      <c r="G215" s="101">
        <v>900000</v>
      </c>
      <c r="H215" s="101">
        <v>487300</v>
      </c>
      <c r="I215" s="101"/>
    </row>
    <row r="216" spans="1:9" ht="45" x14ac:dyDescent="0.2">
      <c r="A216" s="118" t="s">
        <v>535</v>
      </c>
      <c r="B216" s="119" t="s">
        <v>129</v>
      </c>
      <c r="C216" s="120" t="s">
        <v>536</v>
      </c>
      <c r="D216" s="101">
        <v>440600</v>
      </c>
      <c r="E216" s="101"/>
      <c r="F216" s="101">
        <f t="shared" si="5"/>
        <v>440600</v>
      </c>
      <c r="G216" s="101">
        <v>150000</v>
      </c>
      <c r="H216" s="101">
        <v>290600</v>
      </c>
      <c r="I216" s="101"/>
    </row>
    <row r="217" spans="1:9" ht="45" x14ac:dyDescent="0.2">
      <c r="A217" s="118" t="s">
        <v>1030</v>
      </c>
      <c r="B217" s="119" t="s">
        <v>129</v>
      </c>
      <c r="C217" s="120" t="s">
        <v>538</v>
      </c>
      <c r="D217" s="101">
        <v>159100</v>
      </c>
      <c r="E217" s="101"/>
      <c r="F217" s="101">
        <f t="shared" si="5"/>
        <v>159100</v>
      </c>
      <c r="G217" s="101"/>
      <c r="H217" s="101">
        <v>159100</v>
      </c>
      <c r="I217" s="101"/>
    </row>
    <row r="218" spans="1:9" ht="45" x14ac:dyDescent="0.2">
      <c r="A218" s="118" t="s">
        <v>539</v>
      </c>
      <c r="B218" s="119" t="s">
        <v>129</v>
      </c>
      <c r="C218" s="120" t="s">
        <v>540</v>
      </c>
      <c r="D218" s="101">
        <v>1321900</v>
      </c>
      <c r="E218" s="101"/>
      <c r="F218" s="101">
        <f t="shared" si="5"/>
        <v>1321900</v>
      </c>
      <c r="G218" s="101">
        <v>976700</v>
      </c>
      <c r="H218" s="101">
        <v>345200</v>
      </c>
      <c r="I218" s="101"/>
    </row>
    <row r="219" spans="1:9" ht="45" x14ac:dyDescent="0.2">
      <c r="A219" s="118" t="s">
        <v>541</v>
      </c>
      <c r="B219" s="119" t="s">
        <v>129</v>
      </c>
      <c r="C219" s="120" t="s">
        <v>542</v>
      </c>
      <c r="D219" s="101">
        <v>1305200</v>
      </c>
      <c r="E219" s="101"/>
      <c r="F219" s="101">
        <f t="shared" si="5"/>
        <v>1305200</v>
      </c>
      <c r="G219" s="101">
        <v>960000</v>
      </c>
      <c r="H219" s="101">
        <v>345200</v>
      </c>
      <c r="I219" s="101"/>
    </row>
    <row r="220" spans="1:9" ht="33.75" x14ac:dyDescent="0.2">
      <c r="A220" s="118" t="s">
        <v>543</v>
      </c>
      <c r="B220" s="119" t="s">
        <v>129</v>
      </c>
      <c r="C220" s="120" t="s">
        <v>544</v>
      </c>
      <c r="D220" s="101">
        <v>16700</v>
      </c>
      <c r="E220" s="101"/>
      <c r="F220" s="101">
        <f t="shared" si="5"/>
        <v>16700</v>
      </c>
      <c r="G220" s="101">
        <v>16700</v>
      </c>
      <c r="H220" s="101"/>
      <c r="I220" s="101"/>
    </row>
    <row r="221" spans="1:9" ht="22.5" x14ac:dyDescent="0.2">
      <c r="A221" s="118" t="s">
        <v>545</v>
      </c>
      <c r="B221" s="119" t="s">
        <v>129</v>
      </c>
      <c r="C221" s="120" t="s">
        <v>546</v>
      </c>
      <c r="D221" s="101"/>
      <c r="E221" s="101"/>
      <c r="F221" s="101">
        <f t="shared" si="5"/>
        <v>0</v>
      </c>
      <c r="G221" s="101"/>
      <c r="H221" s="101"/>
      <c r="I221" s="101"/>
    </row>
    <row r="222" spans="1:9" ht="33.75" x14ac:dyDescent="0.2">
      <c r="A222" s="118" t="s">
        <v>547</v>
      </c>
      <c r="B222" s="119" t="s">
        <v>129</v>
      </c>
      <c r="C222" s="120" t="s">
        <v>548</v>
      </c>
      <c r="D222" s="101"/>
      <c r="E222" s="101"/>
      <c r="F222" s="101">
        <f t="shared" si="5"/>
        <v>0</v>
      </c>
      <c r="G222" s="101"/>
      <c r="H222" s="101"/>
      <c r="I222" s="101"/>
    </row>
    <row r="223" spans="1:9" ht="56.25" x14ac:dyDescent="0.2">
      <c r="A223" s="118" t="s">
        <v>551</v>
      </c>
      <c r="B223" s="119" t="s">
        <v>129</v>
      </c>
      <c r="C223" s="120" t="s">
        <v>552</v>
      </c>
      <c r="D223" s="101"/>
      <c r="E223" s="101"/>
      <c r="F223" s="101">
        <f t="shared" si="5"/>
        <v>0</v>
      </c>
      <c r="G223" s="101"/>
      <c r="H223" s="101"/>
      <c r="I223" s="101"/>
    </row>
    <row r="224" spans="1:9" ht="67.5" x14ac:dyDescent="0.2">
      <c r="A224" s="118" t="s">
        <v>1031</v>
      </c>
      <c r="B224" s="119" t="s">
        <v>129</v>
      </c>
      <c r="C224" s="120" t="s">
        <v>554</v>
      </c>
      <c r="D224" s="101"/>
      <c r="E224" s="101"/>
      <c r="F224" s="101">
        <f t="shared" si="5"/>
        <v>0</v>
      </c>
      <c r="G224" s="101"/>
      <c r="H224" s="101"/>
      <c r="I224" s="101"/>
    </row>
    <row r="225" spans="1:9" ht="33.75" x14ac:dyDescent="0.2">
      <c r="A225" s="118" t="s">
        <v>555</v>
      </c>
      <c r="B225" s="119" t="s">
        <v>129</v>
      </c>
      <c r="C225" s="120" t="s">
        <v>556</v>
      </c>
      <c r="D225" s="101"/>
      <c r="E225" s="101"/>
      <c r="F225" s="101">
        <f t="shared" si="5"/>
        <v>0</v>
      </c>
      <c r="G225" s="101"/>
      <c r="H225" s="101"/>
      <c r="I225" s="101"/>
    </row>
    <row r="226" spans="1:9" ht="56.25" x14ac:dyDescent="0.2">
      <c r="A226" s="118" t="s">
        <v>1032</v>
      </c>
      <c r="B226" s="119" t="s">
        <v>129</v>
      </c>
      <c r="C226" s="120" t="s">
        <v>558</v>
      </c>
      <c r="D226" s="101"/>
      <c r="E226" s="101"/>
      <c r="F226" s="101">
        <f t="shared" si="5"/>
        <v>0</v>
      </c>
      <c r="G226" s="101"/>
      <c r="H226" s="101"/>
      <c r="I226" s="101"/>
    </row>
    <row r="227" spans="1:9" ht="22.5" x14ac:dyDescent="0.2">
      <c r="A227" s="118" t="s">
        <v>559</v>
      </c>
      <c r="B227" s="119" t="s">
        <v>129</v>
      </c>
      <c r="C227" s="120" t="s">
        <v>560</v>
      </c>
      <c r="D227" s="101">
        <v>10000</v>
      </c>
      <c r="E227" s="101"/>
      <c r="F227" s="101">
        <f t="shared" si="5"/>
        <v>10000</v>
      </c>
      <c r="G227" s="101"/>
      <c r="H227" s="101">
        <v>10000</v>
      </c>
      <c r="I227" s="101"/>
    </row>
    <row r="228" spans="1:9" ht="45" x14ac:dyDescent="0.2">
      <c r="A228" s="118" t="s">
        <v>561</v>
      </c>
      <c r="B228" s="119" t="s">
        <v>129</v>
      </c>
      <c r="C228" s="120" t="s">
        <v>562</v>
      </c>
      <c r="D228" s="101"/>
      <c r="E228" s="101"/>
      <c r="F228" s="101">
        <f t="shared" si="5"/>
        <v>0</v>
      </c>
      <c r="G228" s="101"/>
      <c r="H228" s="101"/>
      <c r="I228" s="101"/>
    </row>
    <row r="229" spans="1:9" ht="56.25" x14ac:dyDescent="0.2">
      <c r="A229" s="118" t="s">
        <v>563</v>
      </c>
      <c r="B229" s="119" t="s">
        <v>129</v>
      </c>
      <c r="C229" s="120" t="s">
        <v>564</v>
      </c>
      <c r="D229" s="101"/>
      <c r="E229" s="101"/>
      <c r="F229" s="101">
        <f t="shared" si="5"/>
        <v>0</v>
      </c>
      <c r="G229" s="101"/>
      <c r="H229" s="101"/>
      <c r="I229" s="101"/>
    </row>
    <row r="230" spans="1:9" ht="45" x14ac:dyDescent="0.2">
      <c r="A230" s="118" t="s">
        <v>565</v>
      </c>
      <c r="B230" s="119" t="s">
        <v>129</v>
      </c>
      <c r="C230" s="120" t="s">
        <v>566</v>
      </c>
      <c r="D230" s="101">
        <v>10000</v>
      </c>
      <c r="E230" s="101"/>
      <c r="F230" s="101">
        <f t="shared" si="5"/>
        <v>10000</v>
      </c>
      <c r="G230" s="101"/>
      <c r="H230" s="101">
        <v>10000</v>
      </c>
      <c r="I230" s="101"/>
    </row>
    <row r="231" spans="1:9" ht="56.25" x14ac:dyDescent="0.2">
      <c r="A231" s="118" t="s">
        <v>569</v>
      </c>
      <c r="B231" s="119" t="s">
        <v>129</v>
      </c>
      <c r="C231" s="120" t="s">
        <v>570</v>
      </c>
      <c r="D231" s="101">
        <v>10000</v>
      </c>
      <c r="E231" s="101"/>
      <c r="F231" s="101">
        <f t="shared" si="5"/>
        <v>10000</v>
      </c>
      <c r="G231" s="101"/>
      <c r="H231" s="101">
        <v>10000</v>
      </c>
      <c r="I231" s="101"/>
    </row>
    <row r="232" spans="1:9" ht="90" x14ac:dyDescent="0.2">
      <c r="A232" s="118" t="s">
        <v>575</v>
      </c>
      <c r="B232" s="119" t="s">
        <v>129</v>
      </c>
      <c r="C232" s="120" t="s">
        <v>576</v>
      </c>
      <c r="D232" s="101">
        <v>7326900</v>
      </c>
      <c r="E232" s="101"/>
      <c r="F232" s="101">
        <f t="shared" si="5"/>
        <v>7326900</v>
      </c>
      <c r="G232" s="101">
        <v>6435000</v>
      </c>
      <c r="H232" s="101">
        <v>891900</v>
      </c>
      <c r="I232" s="101"/>
    </row>
    <row r="233" spans="1:9" ht="33.75" x14ac:dyDescent="0.2">
      <c r="A233" s="118" t="s">
        <v>581</v>
      </c>
      <c r="B233" s="119" t="s">
        <v>129</v>
      </c>
      <c r="C233" s="120" t="s">
        <v>582</v>
      </c>
      <c r="D233" s="101">
        <v>1338000</v>
      </c>
      <c r="E233" s="101"/>
      <c r="F233" s="101">
        <f t="shared" si="5"/>
        <v>1338000</v>
      </c>
      <c r="G233" s="101">
        <v>1335000</v>
      </c>
      <c r="H233" s="101">
        <v>3000</v>
      </c>
      <c r="I233" s="101"/>
    </row>
    <row r="234" spans="1:9" ht="22.5" x14ac:dyDescent="0.2">
      <c r="A234" s="118" t="s">
        <v>583</v>
      </c>
      <c r="B234" s="119" t="s">
        <v>129</v>
      </c>
      <c r="C234" s="120" t="s">
        <v>584</v>
      </c>
      <c r="D234" s="101">
        <v>2976000</v>
      </c>
      <c r="E234" s="101"/>
      <c r="F234" s="101">
        <f t="shared" si="5"/>
        <v>2976000</v>
      </c>
      <c r="G234" s="101">
        <v>2850000</v>
      </c>
      <c r="H234" s="101">
        <v>126000</v>
      </c>
      <c r="I234" s="101"/>
    </row>
    <row r="235" spans="1:9" ht="22.5" x14ac:dyDescent="0.2">
      <c r="A235" s="118" t="s">
        <v>585</v>
      </c>
      <c r="B235" s="119" t="s">
        <v>129</v>
      </c>
      <c r="C235" s="120" t="s">
        <v>586</v>
      </c>
      <c r="D235" s="101">
        <v>3012900</v>
      </c>
      <c r="E235" s="101"/>
      <c r="F235" s="101">
        <f t="shared" si="5"/>
        <v>3012900</v>
      </c>
      <c r="G235" s="101">
        <v>2250000</v>
      </c>
      <c r="H235" s="101">
        <v>762900</v>
      </c>
      <c r="I235" s="101"/>
    </row>
    <row r="236" spans="1:9" ht="22.5" x14ac:dyDescent="0.2">
      <c r="A236" s="118" t="s">
        <v>591</v>
      </c>
      <c r="B236" s="119" t="s">
        <v>129</v>
      </c>
      <c r="C236" s="120" t="s">
        <v>592</v>
      </c>
      <c r="D236" s="101">
        <v>500000</v>
      </c>
      <c r="E236" s="101">
        <v>500000</v>
      </c>
      <c r="F236" s="101">
        <f t="shared" si="5"/>
        <v>0</v>
      </c>
      <c r="G236" s="101"/>
      <c r="H236" s="101"/>
      <c r="I236" s="101"/>
    </row>
    <row r="237" spans="1:9" ht="33.75" x14ac:dyDescent="0.2">
      <c r="A237" s="118" t="s">
        <v>593</v>
      </c>
      <c r="B237" s="119" t="s">
        <v>129</v>
      </c>
      <c r="C237" s="120" t="s">
        <v>594</v>
      </c>
      <c r="D237" s="101">
        <v>2452000</v>
      </c>
      <c r="E237" s="101">
        <v>2452000</v>
      </c>
      <c r="F237" s="101">
        <f t="shared" si="5"/>
        <v>0</v>
      </c>
      <c r="G237" s="101"/>
      <c r="H237" s="101"/>
      <c r="I237" s="101"/>
    </row>
    <row r="238" spans="1:9" ht="45" x14ac:dyDescent="0.2">
      <c r="A238" s="118" t="s">
        <v>595</v>
      </c>
      <c r="B238" s="119" t="s">
        <v>129</v>
      </c>
      <c r="C238" s="120" t="s">
        <v>596</v>
      </c>
      <c r="D238" s="101">
        <v>8267300</v>
      </c>
      <c r="E238" s="101"/>
      <c r="F238" s="101">
        <f t="shared" si="5"/>
        <v>8267300</v>
      </c>
      <c r="G238" s="101">
        <v>7300000</v>
      </c>
      <c r="H238" s="101">
        <v>967300</v>
      </c>
      <c r="I238" s="101"/>
    </row>
    <row r="239" spans="1:9" ht="22.5" x14ac:dyDescent="0.2">
      <c r="A239" s="118" t="s">
        <v>597</v>
      </c>
      <c r="B239" s="119" t="s">
        <v>129</v>
      </c>
      <c r="C239" s="120" t="s">
        <v>598</v>
      </c>
      <c r="D239" s="101">
        <v>336490000</v>
      </c>
      <c r="E239" s="101">
        <v>336230000</v>
      </c>
      <c r="F239" s="101">
        <f t="shared" si="5"/>
        <v>260000</v>
      </c>
      <c r="G239" s="101">
        <v>210000</v>
      </c>
      <c r="H239" s="101">
        <v>50000</v>
      </c>
      <c r="I239" s="101"/>
    </row>
    <row r="240" spans="1:9" ht="33.75" x14ac:dyDescent="0.2">
      <c r="A240" s="118" t="s">
        <v>599</v>
      </c>
      <c r="B240" s="119" t="s">
        <v>129</v>
      </c>
      <c r="C240" s="120" t="s">
        <v>600</v>
      </c>
      <c r="D240" s="101">
        <v>336230000</v>
      </c>
      <c r="E240" s="101">
        <v>336230000</v>
      </c>
      <c r="F240" s="101">
        <f t="shared" si="5"/>
        <v>0</v>
      </c>
      <c r="G240" s="101"/>
      <c r="H240" s="101"/>
      <c r="I240" s="101"/>
    </row>
    <row r="241" spans="1:9" ht="22.5" x14ac:dyDescent="0.2">
      <c r="A241" s="118" t="s">
        <v>1033</v>
      </c>
      <c r="B241" s="119" t="s">
        <v>129</v>
      </c>
      <c r="C241" s="120" t="s">
        <v>602</v>
      </c>
      <c r="D241" s="101">
        <v>260000</v>
      </c>
      <c r="E241" s="101"/>
      <c r="F241" s="101">
        <f t="shared" si="5"/>
        <v>260000</v>
      </c>
      <c r="G241" s="101">
        <v>210000</v>
      </c>
      <c r="H241" s="101">
        <v>50000</v>
      </c>
      <c r="I241" s="101"/>
    </row>
    <row r="242" spans="1:9" ht="33.75" x14ac:dyDescent="0.2">
      <c r="A242" s="118" t="s">
        <v>603</v>
      </c>
      <c r="B242" s="119" t="s">
        <v>129</v>
      </c>
      <c r="C242" s="120" t="s">
        <v>604</v>
      </c>
      <c r="D242" s="101">
        <v>80000</v>
      </c>
      <c r="E242" s="101"/>
      <c r="F242" s="101">
        <f t="shared" si="5"/>
        <v>80000</v>
      </c>
      <c r="G242" s="101"/>
      <c r="H242" s="101">
        <v>80000</v>
      </c>
      <c r="I242" s="101"/>
    </row>
    <row r="243" spans="1:9" ht="45" x14ac:dyDescent="0.2">
      <c r="A243" s="118" t="s">
        <v>605</v>
      </c>
      <c r="B243" s="119" t="s">
        <v>129</v>
      </c>
      <c r="C243" s="120" t="s">
        <v>606</v>
      </c>
      <c r="D243" s="101"/>
      <c r="E243" s="101"/>
      <c r="F243" s="101">
        <f t="shared" si="5"/>
        <v>0</v>
      </c>
      <c r="G243" s="101"/>
      <c r="H243" s="101"/>
      <c r="I243" s="101"/>
    </row>
    <row r="244" spans="1:9" ht="45" x14ac:dyDescent="0.2">
      <c r="A244" s="118" t="s">
        <v>607</v>
      </c>
      <c r="B244" s="119" t="s">
        <v>129</v>
      </c>
      <c r="C244" s="120" t="s">
        <v>608</v>
      </c>
      <c r="D244" s="101">
        <v>80000</v>
      </c>
      <c r="E244" s="101"/>
      <c r="F244" s="101">
        <f t="shared" si="5"/>
        <v>80000</v>
      </c>
      <c r="G244" s="101"/>
      <c r="H244" s="101">
        <v>80000</v>
      </c>
      <c r="I244" s="101"/>
    </row>
    <row r="245" spans="1:9" ht="56.25" x14ac:dyDescent="0.2">
      <c r="A245" s="118" t="s">
        <v>609</v>
      </c>
      <c r="B245" s="119" t="s">
        <v>129</v>
      </c>
      <c r="C245" s="120" t="s">
        <v>610</v>
      </c>
      <c r="D245" s="101"/>
      <c r="E245" s="101"/>
      <c r="F245" s="101">
        <f t="shared" si="5"/>
        <v>0</v>
      </c>
      <c r="G245" s="101"/>
      <c r="H245" s="101"/>
      <c r="I245" s="101"/>
    </row>
    <row r="246" spans="1:9" ht="45" x14ac:dyDescent="0.2">
      <c r="A246" s="118" t="s">
        <v>1034</v>
      </c>
      <c r="B246" s="119" t="s">
        <v>129</v>
      </c>
      <c r="C246" s="120" t="s">
        <v>612</v>
      </c>
      <c r="D246" s="101">
        <v>493100</v>
      </c>
      <c r="E246" s="101">
        <v>100000</v>
      </c>
      <c r="F246" s="101">
        <f t="shared" si="5"/>
        <v>393100</v>
      </c>
      <c r="G246" s="101">
        <v>50000</v>
      </c>
      <c r="H246" s="101">
        <v>343100</v>
      </c>
      <c r="I246" s="101"/>
    </row>
    <row r="247" spans="1:9" ht="56.25" x14ac:dyDescent="0.2">
      <c r="A247" s="118" t="s">
        <v>1035</v>
      </c>
      <c r="B247" s="119" t="s">
        <v>129</v>
      </c>
      <c r="C247" s="120" t="s">
        <v>614</v>
      </c>
      <c r="D247" s="101">
        <v>100000</v>
      </c>
      <c r="E247" s="101">
        <v>100000</v>
      </c>
      <c r="F247" s="101">
        <f t="shared" si="5"/>
        <v>0</v>
      </c>
      <c r="G247" s="101"/>
      <c r="H247" s="101"/>
      <c r="I247" s="101"/>
    </row>
    <row r="248" spans="1:9" ht="56.25" x14ac:dyDescent="0.2">
      <c r="A248" s="118" t="s">
        <v>1036</v>
      </c>
      <c r="B248" s="119" t="s">
        <v>129</v>
      </c>
      <c r="C248" s="120" t="s">
        <v>616</v>
      </c>
      <c r="D248" s="101">
        <v>50000</v>
      </c>
      <c r="E248" s="101"/>
      <c r="F248" s="101">
        <f t="shared" si="5"/>
        <v>50000</v>
      </c>
      <c r="G248" s="101">
        <v>50000</v>
      </c>
      <c r="H248" s="101"/>
      <c r="I248" s="101"/>
    </row>
    <row r="249" spans="1:9" ht="56.25" x14ac:dyDescent="0.2">
      <c r="A249" s="118" t="s">
        <v>1037</v>
      </c>
      <c r="B249" s="119" t="s">
        <v>129</v>
      </c>
      <c r="C249" s="120" t="s">
        <v>618</v>
      </c>
      <c r="D249" s="101">
        <v>343100</v>
      </c>
      <c r="E249" s="101"/>
      <c r="F249" s="101">
        <f t="shared" si="5"/>
        <v>343100</v>
      </c>
      <c r="G249" s="101"/>
      <c r="H249" s="101">
        <v>343100</v>
      </c>
      <c r="I249" s="101"/>
    </row>
    <row r="250" spans="1:9" ht="33.75" x14ac:dyDescent="0.2">
      <c r="A250" s="118" t="s">
        <v>621</v>
      </c>
      <c r="B250" s="119" t="s">
        <v>129</v>
      </c>
      <c r="C250" s="120" t="s">
        <v>622</v>
      </c>
      <c r="D250" s="101">
        <v>775000</v>
      </c>
      <c r="E250" s="101"/>
      <c r="F250" s="101">
        <f t="shared" si="5"/>
        <v>775000</v>
      </c>
      <c r="G250" s="101">
        <v>775000</v>
      </c>
      <c r="H250" s="101"/>
      <c r="I250" s="101"/>
    </row>
    <row r="251" spans="1:9" ht="56.25" x14ac:dyDescent="0.2">
      <c r="A251" s="118" t="s">
        <v>623</v>
      </c>
      <c r="B251" s="119" t="s">
        <v>129</v>
      </c>
      <c r="C251" s="120" t="s">
        <v>624</v>
      </c>
      <c r="D251" s="101">
        <v>1003700</v>
      </c>
      <c r="E251" s="101"/>
      <c r="F251" s="101">
        <f t="shared" si="5"/>
        <v>1003700</v>
      </c>
      <c r="G251" s="101">
        <v>755000</v>
      </c>
      <c r="H251" s="101">
        <v>248700</v>
      </c>
      <c r="I251" s="101"/>
    </row>
    <row r="252" spans="1:9" ht="33.75" x14ac:dyDescent="0.2">
      <c r="A252" s="118" t="s">
        <v>627</v>
      </c>
      <c r="B252" s="119" t="s">
        <v>129</v>
      </c>
      <c r="C252" s="120" t="s">
        <v>628</v>
      </c>
      <c r="D252" s="101">
        <v>6908900</v>
      </c>
      <c r="E252" s="101"/>
      <c r="F252" s="101">
        <f t="shared" si="5"/>
        <v>6908900</v>
      </c>
      <c r="G252" s="101">
        <v>6000000</v>
      </c>
      <c r="H252" s="101"/>
      <c r="I252" s="101">
        <v>908900</v>
      </c>
    </row>
    <row r="253" spans="1:9" ht="45" x14ac:dyDescent="0.2">
      <c r="A253" s="118" t="s">
        <v>629</v>
      </c>
      <c r="B253" s="119" t="s">
        <v>129</v>
      </c>
      <c r="C253" s="120" t="s">
        <v>630</v>
      </c>
      <c r="D253" s="101">
        <v>6000000</v>
      </c>
      <c r="E253" s="101"/>
      <c r="F253" s="101">
        <f t="shared" si="5"/>
        <v>6000000</v>
      </c>
      <c r="G253" s="101">
        <v>6000000</v>
      </c>
      <c r="H253" s="101"/>
      <c r="I253" s="101"/>
    </row>
    <row r="254" spans="1:9" ht="45" x14ac:dyDescent="0.2">
      <c r="A254" s="118" t="s">
        <v>631</v>
      </c>
      <c r="B254" s="119" t="s">
        <v>129</v>
      </c>
      <c r="C254" s="120" t="s">
        <v>632</v>
      </c>
      <c r="D254" s="101">
        <v>908900</v>
      </c>
      <c r="E254" s="101"/>
      <c r="F254" s="101">
        <f t="shared" si="5"/>
        <v>908900</v>
      </c>
      <c r="G254" s="101"/>
      <c r="H254" s="101"/>
      <c r="I254" s="101">
        <v>908900</v>
      </c>
    </row>
    <row r="255" spans="1:9" ht="22.5" x14ac:dyDescent="0.2">
      <c r="A255" s="118" t="s">
        <v>633</v>
      </c>
      <c r="B255" s="119" t="s">
        <v>129</v>
      </c>
      <c r="C255" s="120" t="s">
        <v>634</v>
      </c>
      <c r="D255" s="101">
        <v>33400100</v>
      </c>
      <c r="E255" s="101">
        <v>1005000</v>
      </c>
      <c r="F255" s="101">
        <f t="shared" si="5"/>
        <v>32395100</v>
      </c>
      <c r="G255" s="101">
        <v>21448300</v>
      </c>
      <c r="H255" s="101">
        <v>10804200</v>
      </c>
      <c r="I255" s="101">
        <v>142600</v>
      </c>
    </row>
    <row r="256" spans="1:9" ht="33.75" x14ac:dyDescent="0.2">
      <c r="A256" s="118" t="s">
        <v>635</v>
      </c>
      <c r="B256" s="119" t="s">
        <v>129</v>
      </c>
      <c r="C256" s="120" t="s">
        <v>636</v>
      </c>
      <c r="D256" s="101">
        <v>1005000</v>
      </c>
      <c r="E256" s="101">
        <v>1005000</v>
      </c>
      <c r="F256" s="101">
        <f t="shared" si="5"/>
        <v>0</v>
      </c>
      <c r="G256" s="101"/>
      <c r="H256" s="101"/>
      <c r="I256" s="101"/>
    </row>
    <row r="257" spans="1:9" ht="33.75" x14ac:dyDescent="0.2">
      <c r="A257" s="118" t="s">
        <v>637</v>
      </c>
      <c r="B257" s="119" t="s">
        <v>129</v>
      </c>
      <c r="C257" s="120" t="s">
        <v>638</v>
      </c>
      <c r="D257" s="101">
        <v>21448300</v>
      </c>
      <c r="E257" s="101"/>
      <c r="F257" s="101">
        <f t="shared" si="5"/>
        <v>21448300</v>
      </c>
      <c r="G257" s="101">
        <v>21448300</v>
      </c>
      <c r="H257" s="101"/>
      <c r="I257" s="101"/>
    </row>
    <row r="258" spans="1:9" ht="33.75" x14ac:dyDescent="0.2">
      <c r="A258" s="118" t="s">
        <v>639</v>
      </c>
      <c r="B258" s="119" t="s">
        <v>129</v>
      </c>
      <c r="C258" s="120" t="s">
        <v>640</v>
      </c>
      <c r="D258" s="101">
        <v>10804200</v>
      </c>
      <c r="E258" s="101"/>
      <c r="F258" s="101">
        <f t="shared" si="5"/>
        <v>10804200</v>
      </c>
      <c r="G258" s="101"/>
      <c r="H258" s="101">
        <v>10804200</v>
      </c>
      <c r="I258" s="101"/>
    </row>
    <row r="259" spans="1:9" ht="33.75" x14ac:dyDescent="0.2">
      <c r="A259" s="118" t="s">
        <v>1038</v>
      </c>
      <c r="B259" s="119" t="s">
        <v>129</v>
      </c>
      <c r="C259" s="120" t="s">
        <v>642</v>
      </c>
      <c r="D259" s="101">
        <v>40500</v>
      </c>
      <c r="E259" s="101"/>
      <c r="F259" s="101">
        <f t="shared" si="5"/>
        <v>40500</v>
      </c>
      <c r="G259" s="101"/>
      <c r="H259" s="101"/>
      <c r="I259" s="101">
        <v>40500</v>
      </c>
    </row>
    <row r="260" spans="1:9" ht="33.75" x14ac:dyDescent="0.2">
      <c r="A260" s="118" t="s">
        <v>1039</v>
      </c>
      <c r="B260" s="119" t="s">
        <v>129</v>
      </c>
      <c r="C260" s="120" t="s">
        <v>1040</v>
      </c>
      <c r="D260" s="101">
        <v>102100</v>
      </c>
      <c r="E260" s="101"/>
      <c r="F260" s="101">
        <f t="shared" si="5"/>
        <v>102100</v>
      </c>
      <c r="G260" s="101"/>
      <c r="H260" s="101"/>
      <c r="I260" s="101">
        <v>102100</v>
      </c>
    </row>
    <row r="261" spans="1:9" s="130" customFormat="1" x14ac:dyDescent="0.2">
      <c r="A261" s="126" t="s">
        <v>645</v>
      </c>
      <c r="B261" s="127" t="s">
        <v>129</v>
      </c>
      <c r="C261" s="128" t="s">
        <v>116</v>
      </c>
      <c r="D261" s="129">
        <v>66312689.420000002</v>
      </c>
      <c r="E261" s="129">
        <v>1000000</v>
      </c>
      <c r="F261" s="129">
        <f t="shared" si="5"/>
        <v>65312689.420000002</v>
      </c>
      <c r="G261" s="129"/>
      <c r="H261" s="129">
        <v>64239489.630000003</v>
      </c>
      <c r="I261" s="129">
        <v>1073199.79</v>
      </c>
    </row>
    <row r="262" spans="1:9" x14ac:dyDescent="0.2">
      <c r="A262" s="118" t="s">
        <v>646</v>
      </c>
      <c r="B262" s="119" t="s">
        <v>129</v>
      </c>
      <c r="C262" s="120" t="s">
        <v>647</v>
      </c>
      <c r="D262" s="101"/>
      <c r="E262" s="101"/>
      <c r="F262" s="101">
        <f t="shared" ref="F262:F272" si="6">G262+H262+I262</f>
        <v>0</v>
      </c>
      <c r="G262" s="101"/>
      <c r="H262" s="101"/>
      <c r="I262" s="101"/>
    </row>
    <row r="263" spans="1:9" ht="22.5" x14ac:dyDescent="0.2">
      <c r="A263" s="118" t="s">
        <v>648</v>
      </c>
      <c r="B263" s="119" t="s">
        <v>129</v>
      </c>
      <c r="C263" s="120" t="s">
        <v>649</v>
      </c>
      <c r="D263" s="101"/>
      <c r="E263" s="101"/>
      <c r="F263" s="101">
        <f t="shared" si="6"/>
        <v>0</v>
      </c>
      <c r="G263" s="101"/>
      <c r="H263" s="101"/>
      <c r="I263" s="101"/>
    </row>
    <row r="264" spans="1:9" ht="22.5" x14ac:dyDescent="0.2">
      <c r="A264" s="118" t="s">
        <v>650</v>
      </c>
      <c r="B264" s="119" t="s">
        <v>129</v>
      </c>
      <c r="C264" s="120" t="s">
        <v>651</v>
      </c>
      <c r="D264" s="101"/>
      <c r="E264" s="101"/>
      <c r="F264" s="101">
        <f t="shared" si="6"/>
        <v>0</v>
      </c>
      <c r="G264" s="101"/>
      <c r="H264" s="101"/>
      <c r="I264" s="101"/>
    </row>
    <row r="265" spans="1:9" ht="22.5" x14ac:dyDescent="0.2">
      <c r="A265" s="118" t="s">
        <v>652</v>
      </c>
      <c r="B265" s="119" t="s">
        <v>129</v>
      </c>
      <c r="C265" s="120" t="s">
        <v>653</v>
      </c>
      <c r="D265" s="101"/>
      <c r="E265" s="101"/>
      <c r="F265" s="101">
        <f t="shared" si="6"/>
        <v>0</v>
      </c>
      <c r="G265" s="101"/>
      <c r="H265" s="101"/>
      <c r="I265" s="101"/>
    </row>
    <row r="266" spans="1:9" ht="22.5" x14ac:dyDescent="0.2">
      <c r="A266" s="131" t="s">
        <v>1041</v>
      </c>
      <c r="B266" s="132" t="s">
        <v>129</v>
      </c>
      <c r="C266" s="133" t="s">
        <v>655</v>
      </c>
      <c r="D266" s="117"/>
      <c r="E266" s="117"/>
      <c r="F266" s="117">
        <f t="shared" si="6"/>
        <v>0</v>
      </c>
      <c r="G266" s="117"/>
      <c r="H266" s="101"/>
      <c r="I266" s="101"/>
    </row>
    <row r="267" spans="1:9" ht="22.5" x14ac:dyDescent="0.2">
      <c r="A267" s="118" t="s">
        <v>1042</v>
      </c>
      <c r="B267" s="119" t="s">
        <v>129</v>
      </c>
      <c r="C267" s="120" t="s">
        <v>1043</v>
      </c>
      <c r="D267" s="101"/>
      <c r="E267" s="101"/>
      <c r="F267" s="101">
        <f t="shared" si="6"/>
        <v>0</v>
      </c>
      <c r="G267" s="101"/>
      <c r="H267" s="101"/>
      <c r="I267" s="101"/>
    </row>
    <row r="268" spans="1:9" x14ac:dyDescent="0.2">
      <c r="A268" s="118" t="s">
        <v>656</v>
      </c>
      <c r="B268" s="119" t="s">
        <v>129</v>
      </c>
      <c r="C268" s="120" t="s">
        <v>657</v>
      </c>
      <c r="D268" s="101">
        <v>66312689.420000002</v>
      </c>
      <c r="E268" s="101">
        <v>1000000</v>
      </c>
      <c r="F268" s="101">
        <f t="shared" si="6"/>
        <v>65312689.420000002</v>
      </c>
      <c r="G268" s="101"/>
      <c r="H268" s="101">
        <v>64239489.630000003</v>
      </c>
      <c r="I268" s="101">
        <v>1073199.79</v>
      </c>
    </row>
    <row r="269" spans="1:9" ht="22.5" x14ac:dyDescent="0.2">
      <c r="A269" s="118" t="s">
        <v>658</v>
      </c>
      <c r="B269" s="119" t="s">
        <v>129</v>
      </c>
      <c r="C269" s="120" t="s">
        <v>659</v>
      </c>
      <c r="D269" s="101">
        <v>1000000</v>
      </c>
      <c r="E269" s="101">
        <v>1000000</v>
      </c>
      <c r="F269" s="101">
        <f t="shared" si="6"/>
        <v>0</v>
      </c>
      <c r="G269" s="101"/>
      <c r="H269" s="101"/>
      <c r="I269" s="101"/>
    </row>
    <row r="270" spans="1:9" ht="22.5" x14ac:dyDescent="0.2">
      <c r="A270" s="118" t="s">
        <v>660</v>
      </c>
      <c r="B270" s="119" t="s">
        <v>129</v>
      </c>
      <c r="C270" s="120" t="s">
        <v>661</v>
      </c>
      <c r="D270" s="101">
        <v>64239489.630000003</v>
      </c>
      <c r="E270" s="101"/>
      <c r="F270" s="101">
        <f t="shared" si="6"/>
        <v>64239489.630000003</v>
      </c>
      <c r="G270" s="101"/>
      <c r="H270" s="101">
        <v>64239489.630000003</v>
      </c>
      <c r="I270" s="101"/>
    </row>
    <row r="271" spans="1:9" x14ac:dyDescent="0.2">
      <c r="A271" s="118" t="s">
        <v>1044</v>
      </c>
      <c r="B271" s="119" t="s">
        <v>129</v>
      </c>
      <c r="C271" s="120" t="s">
        <v>663</v>
      </c>
      <c r="D271" s="101">
        <v>321235.34000000003</v>
      </c>
      <c r="E271" s="101"/>
      <c r="F271" s="101">
        <f t="shared" si="6"/>
        <v>321235.34000000003</v>
      </c>
      <c r="G271" s="101"/>
      <c r="H271" s="101"/>
      <c r="I271" s="101">
        <v>321235.34000000003</v>
      </c>
    </row>
    <row r="272" spans="1:9" ht="23.25" thickBot="1" x14ac:dyDescent="0.25">
      <c r="A272" s="118" t="s">
        <v>1045</v>
      </c>
      <c r="B272" s="119" t="s">
        <v>129</v>
      </c>
      <c r="C272" s="120" t="s">
        <v>1046</v>
      </c>
      <c r="D272" s="101">
        <v>751964.45</v>
      </c>
      <c r="E272" s="101"/>
      <c r="F272" s="101">
        <f t="shared" si="6"/>
        <v>751964.45</v>
      </c>
      <c r="G272" s="101"/>
      <c r="H272" s="101"/>
      <c r="I272" s="101">
        <v>751964.45</v>
      </c>
    </row>
    <row r="273" spans="1:9" x14ac:dyDescent="0.2">
      <c r="A273" s="97"/>
      <c r="B273" s="134"/>
      <c r="C273" s="134"/>
      <c r="D273" s="135"/>
      <c r="E273" s="135"/>
      <c r="F273" s="135"/>
      <c r="G273" s="135"/>
      <c r="H273" s="135"/>
      <c r="I273" s="135"/>
    </row>
  </sheetData>
  <customSheetViews>
    <customSheetView guid="{F9C43FD6-8B12-4A92-AC93-AC8895EA71B0}" showPageBreaks="1" fitToPage="1" state="hidden">
      <selection activeCell="E29" sqref="E29"/>
      <pageMargins left="0.78700000000000003" right="0.39300000000000002" top="0.59" bottom="0.39300000000000002" header="0" footer="0"/>
      <pageSetup paperSize="9" scale="83" fitToHeight="0" orientation="landscape" r:id="rId1"/>
      <headerFooter>
        <oddFooter>&amp;L&amp;C&amp;R&amp;D СТР. &amp;P</oddFooter>
      </headerFooter>
    </customSheetView>
    <customSheetView guid="{3A959EA1-0BC8-4B41-A790-FDE15BCC03DB}" showPageBreaks="1" fitToPage="1" state="hidden">
      <selection activeCell="E29" sqref="E29"/>
      <pageMargins left="0.78700000000000003" right="0.39300000000000002" top="0.59" bottom="0.39300000000000002" header="0" footer="0"/>
      <pageSetup paperSize="9" scale="83" fitToHeight="0" orientation="landscape" r:id="rId2"/>
      <headerFooter>
        <oddFooter>&amp;L&amp;C&amp;R&amp;D СТР. &amp;P</oddFooter>
      </headerFooter>
    </customSheetView>
    <customSheetView guid="{CAEC1BA2-2730-443E-BFAE-73EC56939484}" showPageBreaks="1" fitToPage="1" state="hidden">
      <selection activeCell="E29" sqref="E29"/>
      <pageMargins left="0.78700000000000003" right="0.39300000000000002" top="0.59" bottom="0.39300000000000002" header="0" footer="0"/>
      <pageSetup paperSize="9" scale="83" fitToHeight="0" orientation="landscape" r:id="rId3"/>
      <headerFooter>
        <oddFooter>&amp;L&amp;C&amp;R&amp;D СТР. &amp;P</oddFooter>
      </headerFooter>
    </customSheetView>
    <customSheetView guid="{FD6E7E6A-3E61-4289-B8EE-F66D211CF904}" showPageBreaks="1" fitToPage="1" state="hidden">
      <selection activeCell="E29" sqref="E29"/>
      <pageMargins left="0.78700000000000003" right="0.39300000000000002" top="0.59" bottom="0.39300000000000002" header="0" footer="0"/>
      <pageSetup paperSize="9" scale="83" fitToHeight="0" orientation="landscape" r:id="rId4"/>
      <headerFooter>
        <oddFooter>&amp;L&amp;C&amp;R&amp;D СТР. &amp;P</oddFooter>
      </headerFooter>
    </customSheetView>
    <customSheetView guid="{CAC24411-03D6-40AF-B999-9C84214A1E1E}" showPageBreaks="1" fitToPage="1" state="hidden">
      <selection activeCell="E29" sqref="E29"/>
      <pageMargins left="0.78700000000000003" right="0.39300000000000002" top="0.59" bottom="0.39300000000000002" header="0" footer="0"/>
      <pageSetup paperSize="9" scale="83" fitToHeight="0" orientation="landscape" r:id="rId5"/>
      <headerFooter>
        <oddFooter>&amp;L&amp;C&amp;R&amp;D СТР. &amp;P</oddFooter>
      </headerFooter>
    </customSheetView>
    <customSheetView guid="{7367390D-1E90-46D2-959F-451AA58E2121}" showPageBreaks="1" fitToPage="1" state="hidden">
      <selection activeCell="E29" sqref="E29"/>
      <pageMargins left="0.78700000000000003" right="0.39300000000000002" top="0.59" bottom="0.39300000000000002" header="0" footer="0"/>
      <pageSetup paperSize="9" scale="83" fitToHeight="0" orientation="landscape" r:id="rId6"/>
      <headerFooter>
        <oddFooter>&amp;L&amp;C&amp;R&amp;D СТР. &amp;P</oddFooter>
      </headerFooter>
    </customSheetView>
    <customSheetView guid="{9521F190-013F-4F99-B8FF-BE2C2FEFEC16}" showPageBreaks="1" fitToPage="1" state="hidden">
      <selection activeCell="E29" sqref="E29"/>
      <pageMargins left="0.78700000000000003" right="0.39300000000000002" top="0.59" bottom="0.39300000000000002" header="0" footer="0"/>
      <pageSetup paperSize="9" scale="83" fitToHeight="0" orientation="landscape" r:id="rId7"/>
      <headerFooter>
        <oddFooter>&amp;L&amp;C&amp;R&amp;D СТР. &amp;P</oddFooter>
      </headerFooter>
    </customSheetView>
  </customSheetViews>
  <mergeCells count="10">
    <mergeCell ref="F2:F3"/>
    <mergeCell ref="G2:G3"/>
    <mergeCell ref="H2:H3"/>
    <mergeCell ref="I2:I3"/>
    <mergeCell ref="A1:A3"/>
    <mergeCell ref="B1:B3"/>
    <mergeCell ref="C1:C3"/>
    <mergeCell ref="D1:I1"/>
    <mergeCell ref="D2:D3"/>
    <mergeCell ref="E2:E3"/>
  </mergeCells>
  <pageMargins left="0.78700000000000003" right="0.39300000000000002" top="0.59" bottom="0.39300000000000002" header="0" footer="0"/>
  <pageSetup paperSize="9" scale="83" fitToHeight="0" orientation="landscape" r:id="rId8"/>
  <headerFooter>
    <oddFooter>&amp;L&amp;C&amp;R&amp;D СТР.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25"/>
  <sheetViews>
    <sheetView workbookViewId="0">
      <selection activeCell="E29" sqref="E29"/>
    </sheetView>
  </sheetViews>
  <sheetFormatPr defaultRowHeight="12.75" x14ac:dyDescent="0.2"/>
  <cols>
    <col min="1" max="1" width="52" customWidth="1"/>
    <col min="3" max="3" width="23.85546875" customWidth="1"/>
    <col min="4" max="15" width="14.5703125" customWidth="1"/>
  </cols>
  <sheetData>
    <row r="1" spans="1:15" x14ac:dyDescent="0.2">
      <c r="A1" s="175"/>
      <c r="B1" s="320" t="s">
        <v>1108</v>
      </c>
      <c r="C1" s="320"/>
      <c r="D1" s="320"/>
      <c r="E1" s="320"/>
      <c r="F1" s="320"/>
      <c r="G1" s="320"/>
      <c r="H1" s="320"/>
      <c r="I1" s="320"/>
      <c r="J1" s="320"/>
      <c r="K1" s="320"/>
      <c r="L1" s="320"/>
      <c r="M1" s="176"/>
      <c r="N1" s="176"/>
      <c r="O1" s="177"/>
    </row>
    <row r="2" spans="1:15" ht="15.75" thickBot="1" x14ac:dyDescent="0.3">
      <c r="A2" s="178"/>
      <c r="B2" s="320"/>
      <c r="C2" s="320"/>
      <c r="D2" s="320"/>
      <c r="E2" s="320"/>
      <c r="F2" s="320"/>
      <c r="G2" s="320"/>
      <c r="H2" s="320"/>
      <c r="I2" s="320"/>
      <c r="J2" s="320"/>
      <c r="K2" s="320"/>
      <c r="L2" s="320"/>
      <c r="M2" s="176"/>
      <c r="N2" s="179"/>
      <c r="O2" s="226" t="s">
        <v>1090</v>
      </c>
    </row>
    <row r="3" spans="1:15" x14ac:dyDescent="0.2">
      <c r="A3" s="180"/>
      <c r="B3" s="181"/>
      <c r="C3" s="181"/>
      <c r="D3" s="181"/>
      <c r="E3" s="181"/>
      <c r="F3" s="181"/>
      <c r="G3" s="181"/>
      <c r="H3" s="181"/>
      <c r="I3" s="181"/>
      <c r="J3" s="181"/>
      <c r="K3" s="182"/>
      <c r="L3" s="182"/>
      <c r="M3" s="183"/>
      <c r="N3" s="184" t="s">
        <v>1091</v>
      </c>
      <c r="O3" s="227" t="s">
        <v>1092</v>
      </c>
    </row>
    <row r="4" spans="1:15" x14ac:dyDescent="0.2">
      <c r="A4" s="185"/>
      <c r="B4" s="185"/>
      <c r="C4" s="321" t="s">
        <v>1109</v>
      </c>
      <c r="D4" s="321"/>
      <c r="E4" s="321"/>
      <c r="F4" s="321"/>
      <c r="G4" s="321"/>
      <c r="H4" s="321"/>
      <c r="I4" s="321"/>
      <c r="J4" s="321"/>
      <c r="K4" s="321"/>
      <c r="L4" s="186"/>
      <c r="M4" s="187"/>
      <c r="N4" s="188" t="s">
        <v>1094</v>
      </c>
      <c r="O4" s="228" t="s">
        <v>1110</v>
      </c>
    </row>
    <row r="5" spans="1:15" x14ac:dyDescent="0.2">
      <c r="A5" s="180"/>
      <c r="B5" s="180"/>
      <c r="C5" s="180"/>
      <c r="D5" s="186"/>
      <c r="E5" s="186"/>
      <c r="F5" s="186"/>
      <c r="G5" s="186"/>
      <c r="H5" s="186"/>
      <c r="I5" s="186"/>
      <c r="J5" s="186"/>
      <c r="K5" s="186"/>
      <c r="L5" s="183"/>
      <c r="M5" s="183"/>
      <c r="N5" s="188"/>
      <c r="O5" s="229"/>
    </row>
    <row r="6" spans="1:15" x14ac:dyDescent="0.2">
      <c r="A6" s="180" t="s">
        <v>1095</v>
      </c>
      <c r="B6" s="325" t="s">
        <v>1096</v>
      </c>
      <c r="C6" s="325"/>
      <c r="D6" s="325"/>
      <c r="E6" s="325"/>
      <c r="F6" s="325"/>
      <c r="G6" s="325"/>
      <c r="H6" s="325"/>
      <c r="I6" s="325"/>
      <c r="J6" s="325"/>
      <c r="K6" s="185"/>
      <c r="L6" s="185"/>
      <c r="M6" s="185"/>
      <c r="N6" s="188" t="s">
        <v>1097</v>
      </c>
      <c r="O6" s="230"/>
    </row>
    <row r="7" spans="1:15" x14ac:dyDescent="0.2">
      <c r="A7" s="180" t="s">
        <v>1098</v>
      </c>
      <c r="B7" s="326" t="s">
        <v>1099</v>
      </c>
      <c r="C7" s="326"/>
      <c r="D7" s="326"/>
      <c r="E7" s="326"/>
      <c r="F7" s="326"/>
      <c r="G7" s="326"/>
      <c r="H7" s="326"/>
      <c r="I7" s="326"/>
      <c r="J7" s="326"/>
      <c r="K7" s="185"/>
      <c r="L7" s="185"/>
      <c r="M7" s="185"/>
      <c r="N7" s="188" t="s">
        <v>1111</v>
      </c>
      <c r="O7" s="231" t="s">
        <v>1112</v>
      </c>
    </row>
    <row r="8" spans="1:15" x14ac:dyDescent="0.2">
      <c r="A8" s="180" t="s">
        <v>1113</v>
      </c>
      <c r="B8" s="189"/>
      <c r="C8" s="190"/>
      <c r="D8" s="190"/>
      <c r="E8" s="190"/>
      <c r="F8" s="190"/>
      <c r="G8" s="190"/>
      <c r="H8" s="190"/>
      <c r="I8" s="190"/>
      <c r="J8" s="190"/>
      <c r="K8" s="187"/>
      <c r="L8" s="187"/>
      <c r="M8" s="185"/>
      <c r="N8" s="188"/>
      <c r="O8" s="232"/>
    </row>
    <row r="9" spans="1:15" ht="13.5" thickBot="1" x14ac:dyDescent="0.25">
      <c r="A9" s="180" t="s">
        <v>1114</v>
      </c>
      <c r="B9" s="180"/>
      <c r="C9" s="186"/>
      <c r="D9" s="186"/>
      <c r="E9" s="186"/>
      <c r="F9" s="186"/>
      <c r="G9" s="186"/>
      <c r="H9" s="186"/>
      <c r="I9" s="186"/>
      <c r="J9" s="186"/>
      <c r="K9" s="186"/>
      <c r="L9" s="187"/>
      <c r="M9" s="185"/>
      <c r="N9" s="188" t="s">
        <v>1104</v>
      </c>
      <c r="O9" s="233" t="s">
        <v>1105</v>
      </c>
    </row>
    <row r="10" spans="1:15" ht="15" x14ac:dyDescent="0.25">
      <c r="A10" s="191"/>
      <c r="B10" s="191"/>
      <c r="C10" s="191"/>
      <c r="D10" s="191"/>
      <c r="E10" s="191"/>
      <c r="F10" s="191"/>
      <c r="G10" s="191"/>
      <c r="H10" s="191"/>
      <c r="I10" s="191"/>
      <c r="J10" s="191"/>
      <c r="K10" s="191"/>
      <c r="L10" s="191"/>
      <c r="M10" s="191"/>
      <c r="N10" s="191"/>
      <c r="O10" s="192"/>
    </row>
    <row r="11" spans="1:15" x14ac:dyDescent="0.2">
      <c r="A11" s="175" t="s">
        <v>1106</v>
      </c>
      <c r="B11" s="175"/>
      <c r="C11" s="180"/>
      <c r="D11" s="186"/>
      <c r="E11" s="186"/>
      <c r="F11" s="186"/>
      <c r="G11" s="186"/>
      <c r="H11" s="186"/>
      <c r="I11" s="186"/>
      <c r="J11" s="186"/>
      <c r="K11" s="186"/>
      <c r="L11" s="186"/>
      <c r="M11" s="186"/>
      <c r="N11" s="186"/>
      <c r="O11" s="186"/>
    </row>
    <row r="12" spans="1:15" ht="12.75" customHeight="1" x14ac:dyDescent="0.2">
      <c r="A12" s="330" t="s">
        <v>120</v>
      </c>
      <c r="B12" s="327" t="s">
        <v>121</v>
      </c>
      <c r="C12" s="327" t="s">
        <v>122</v>
      </c>
      <c r="D12" s="333" t="s">
        <v>1061</v>
      </c>
      <c r="E12" s="333"/>
      <c r="F12" s="333"/>
      <c r="G12" s="333"/>
      <c r="H12" s="333"/>
      <c r="I12" s="333"/>
      <c r="J12" s="322" t="s">
        <v>1116</v>
      </c>
      <c r="K12" s="322"/>
      <c r="L12" s="322"/>
      <c r="M12" s="322"/>
      <c r="N12" s="322"/>
      <c r="O12" s="322"/>
    </row>
    <row r="13" spans="1:15" ht="12.75" customHeight="1" x14ac:dyDescent="0.2">
      <c r="A13" s="331"/>
      <c r="B13" s="329"/>
      <c r="C13" s="329"/>
      <c r="D13" s="323" t="s">
        <v>123</v>
      </c>
      <c r="E13" s="323" t="s">
        <v>124</v>
      </c>
      <c r="F13" s="327" t="s">
        <v>1117</v>
      </c>
      <c r="G13" s="327" t="s">
        <v>125</v>
      </c>
      <c r="H13" s="327" t="s">
        <v>126</v>
      </c>
      <c r="I13" s="327" t="s">
        <v>127</v>
      </c>
      <c r="J13" s="334" t="s">
        <v>128</v>
      </c>
      <c r="K13" s="334" t="s">
        <v>124</v>
      </c>
      <c r="L13" s="329" t="s">
        <v>1117</v>
      </c>
      <c r="M13" s="329" t="s">
        <v>125</v>
      </c>
      <c r="N13" s="329" t="s">
        <v>126</v>
      </c>
      <c r="O13" s="329" t="s">
        <v>127</v>
      </c>
    </row>
    <row r="14" spans="1:15" x14ac:dyDescent="0.2">
      <c r="A14" s="332"/>
      <c r="B14" s="328"/>
      <c r="C14" s="328"/>
      <c r="D14" s="324"/>
      <c r="E14" s="324"/>
      <c r="F14" s="328"/>
      <c r="G14" s="328"/>
      <c r="H14" s="328"/>
      <c r="I14" s="328"/>
      <c r="J14" s="324"/>
      <c r="K14" s="324"/>
      <c r="L14" s="328"/>
      <c r="M14" s="328"/>
      <c r="N14" s="328"/>
      <c r="O14" s="328"/>
    </row>
    <row r="15" spans="1:15" ht="13.5" thickBot="1" x14ac:dyDescent="0.25">
      <c r="A15" s="193"/>
      <c r="B15" s="194"/>
      <c r="C15" s="195">
        <v>1</v>
      </c>
      <c r="D15" s="194">
        <v>2</v>
      </c>
      <c r="E15" s="194">
        <v>3</v>
      </c>
      <c r="F15" s="195">
        <v>4</v>
      </c>
      <c r="G15" s="194">
        <v>5</v>
      </c>
      <c r="H15" s="194">
        <v>6</v>
      </c>
      <c r="I15" s="195">
        <v>7</v>
      </c>
      <c r="J15" s="194">
        <v>8</v>
      </c>
      <c r="K15" s="194">
        <v>9</v>
      </c>
      <c r="L15" s="195">
        <v>10</v>
      </c>
      <c r="M15" s="194">
        <v>11</v>
      </c>
      <c r="N15" s="194">
        <v>12</v>
      </c>
      <c r="O15" s="195">
        <v>13</v>
      </c>
    </row>
    <row r="16" spans="1:15" x14ac:dyDescent="0.2">
      <c r="A16" s="197" t="s">
        <v>130</v>
      </c>
      <c r="B16" s="198" t="s">
        <v>129</v>
      </c>
      <c r="C16" s="199" t="s">
        <v>131</v>
      </c>
      <c r="D16" s="200">
        <v>27270057574.360001</v>
      </c>
      <c r="E16" s="200">
        <v>22374436000</v>
      </c>
      <c r="F16" s="200">
        <f>G16+H16+I16</f>
        <v>4906720249.3599997</v>
      </c>
      <c r="G16" s="200">
        <v>2931666200</v>
      </c>
      <c r="H16" s="200">
        <v>1405013311.3199999</v>
      </c>
      <c r="I16" s="200">
        <v>570040738.03999996</v>
      </c>
      <c r="J16" s="200">
        <v>16586066200.969999</v>
      </c>
      <c r="K16" s="200">
        <v>13298617570.280001</v>
      </c>
      <c r="L16" s="200">
        <f>M16+N16+O16</f>
        <v>3296873171.9899998</v>
      </c>
      <c r="M16" s="200">
        <v>2062739369.8499999</v>
      </c>
      <c r="N16" s="200">
        <v>866553097.36000001</v>
      </c>
      <c r="O16" s="200">
        <v>367580704.77999997</v>
      </c>
    </row>
    <row r="17" spans="1:15" x14ac:dyDescent="0.2">
      <c r="A17" s="201" t="s">
        <v>954</v>
      </c>
      <c r="B17" s="202"/>
      <c r="C17" s="203"/>
      <c r="D17" s="204">
        <f t="shared" ref="D17:O17" si="0">D19+D29+D41+D59+D80+D86+D113</f>
        <v>23804823340</v>
      </c>
      <c r="E17" s="204">
        <f t="shared" si="0"/>
        <v>19756527600</v>
      </c>
      <c r="F17" s="204">
        <f t="shared" ref="F17:F80" si="1">G17+H17+I17</f>
        <v>4048295740</v>
      </c>
      <c r="G17" s="204">
        <f t="shared" si="0"/>
        <v>2313947200</v>
      </c>
      <c r="H17" s="204">
        <f t="shared" si="0"/>
        <v>1222555240</v>
      </c>
      <c r="I17" s="204">
        <f t="shared" si="0"/>
        <v>511793300</v>
      </c>
      <c r="J17" s="204">
        <f t="shared" si="0"/>
        <v>15872049758.890001</v>
      </c>
      <c r="K17" s="204">
        <f t="shared" si="0"/>
        <v>13023840798.32</v>
      </c>
      <c r="L17" s="204">
        <f t="shared" ref="L17:L80" si="2">M17+N17+O17</f>
        <v>2848208960.5699997</v>
      </c>
      <c r="M17" s="204">
        <f t="shared" si="0"/>
        <v>1770702949.2200003</v>
      </c>
      <c r="N17" s="204">
        <f t="shared" si="0"/>
        <v>767250073.3599999</v>
      </c>
      <c r="O17" s="204">
        <f t="shared" si="0"/>
        <v>310255937.99000001</v>
      </c>
    </row>
    <row r="18" spans="1:15" x14ac:dyDescent="0.2">
      <c r="A18" s="205" t="s">
        <v>133</v>
      </c>
      <c r="B18" s="206"/>
      <c r="C18" s="207"/>
      <c r="D18" s="208">
        <f t="shared" ref="D18:O18" si="3">D144+D179+D199+D221+D249+D253+D315</f>
        <v>3465234234.3600001</v>
      </c>
      <c r="E18" s="208">
        <f t="shared" si="3"/>
        <v>2617908400</v>
      </c>
      <c r="F18" s="208">
        <f t="shared" si="1"/>
        <v>858424509.3599999</v>
      </c>
      <c r="G18" s="208">
        <f t="shared" si="3"/>
        <v>617719000</v>
      </c>
      <c r="H18" s="208">
        <f t="shared" si="3"/>
        <v>182458071.31999999</v>
      </c>
      <c r="I18" s="208">
        <f t="shared" si="3"/>
        <v>58247438.039999999</v>
      </c>
      <c r="J18" s="208">
        <f t="shared" si="3"/>
        <v>714016442.07999992</v>
      </c>
      <c r="K18" s="208">
        <f t="shared" si="3"/>
        <v>274776771.96000004</v>
      </c>
      <c r="L18" s="208">
        <f t="shared" si="2"/>
        <v>448664211.42000002</v>
      </c>
      <c r="M18" s="208">
        <f t="shared" si="3"/>
        <v>292036420.63</v>
      </c>
      <c r="N18" s="208">
        <f t="shared" si="3"/>
        <v>99303024</v>
      </c>
      <c r="O18" s="208">
        <f t="shared" si="3"/>
        <v>57324766.789999999</v>
      </c>
    </row>
    <row r="19" spans="1:15" x14ac:dyDescent="0.2">
      <c r="A19" s="209" t="s">
        <v>134</v>
      </c>
      <c r="B19" s="210" t="s">
        <v>129</v>
      </c>
      <c r="C19" s="211" t="s">
        <v>135</v>
      </c>
      <c r="D19" s="212">
        <v>11815092040</v>
      </c>
      <c r="E19" s="212">
        <v>9158960000</v>
      </c>
      <c r="F19" s="212">
        <f t="shared" si="1"/>
        <v>2656132040</v>
      </c>
      <c r="G19" s="212">
        <v>1523930000</v>
      </c>
      <c r="H19" s="212">
        <v>872351240</v>
      </c>
      <c r="I19" s="212">
        <v>259850800</v>
      </c>
      <c r="J19" s="212">
        <v>7925623193.8500004</v>
      </c>
      <c r="K19" s="212">
        <v>6031577035.1000004</v>
      </c>
      <c r="L19" s="212">
        <f t="shared" si="2"/>
        <v>1894046158.7499998</v>
      </c>
      <c r="M19" s="212">
        <v>1239701011.5999999</v>
      </c>
      <c r="N19" s="212">
        <v>509143714.83999997</v>
      </c>
      <c r="O19" s="212">
        <v>145201432.31</v>
      </c>
    </row>
    <row r="20" spans="1:15" x14ac:dyDescent="0.2">
      <c r="A20" s="213" t="s">
        <v>136</v>
      </c>
      <c r="B20" s="214" t="s">
        <v>129</v>
      </c>
      <c r="C20" s="215" t="s">
        <v>76</v>
      </c>
      <c r="D20" s="196">
        <v>2956966200</v>
      </c>
      <c r="E20" s="196">
        <v>2956966200</v>
      </c>
      <c r="F20" s="196">
        <f t="shared" si="1"/>
        <v>0</v>
      </c>
      <c r="G20" s="196">
        <v>0</v>
      </c>
      <c r="H20" s="196">
        <v>0</v>
      </c>
      <c r="I20" s="196">
        <v>0</v>
      </c>
      <c r="J20" s="196">
        <v>1598723979.46</v>
      </c>
      <c r="K20" s="196">
        <v>1598723979.46</v>
      </c>
      <c r="L20" s="196">
        <f t="shared" si="2"/>
        <v>0</v>
      </c>
      <c r="M20" s="196">
        <v>0</v>
      </c>
      <c r="N20" s="196">
        <v>0</v>
      </c>
      <c r="O20" s="196">
        <v>0</v>
      </c>
    </row>
    <row r="21" spans="1:15" ht="33.75" x14ac:dyDescent="0.2">
      <c r="A21" s="213" t="s">
        <v>137</v>
      </c>
      <c r="B21" s="214" t="s">
        <v>129</v>
      </c>
      <c r="C21" s="215" t="s">
        <v>138</v>
      </c>
      <c r="D21" s="196">
        <v>2956966200</v>
      </c>
      <c r="E21" s="196">
        <v>2956966200</v>
      </c>
      <c r="F21" s="196">
        <f t="shared" si="1"/>
        <v>0</v>
      </c>
      <c r="G21" s="196">
        <v>0</v>
      </c>
      <c r="H21" s="196">
        <v>0</v>
      </c>
      <c r="I21" s="196">
        <v>0</v>
      </c>
      <c r="J21" s="196">
        <v>1598723979.46</v>
      </c>
      <c r="K21" s="196">
        <v>1598723979.46</v>
      </c>
      <c r="L21" s="196">
        <f t="shared" si="2"/>
        <v>0</v>
      </c>
      <c r="M21" s="196">
        <v>0</v>
      </c>
      <c r="N21" s="196">
        <v>0</v>
      </c>
      <c r="O21" s="196">
        <v>0</v>
      </c>
    </row>
    <row r="22" spans="1:15" ht="33.75" x14ac:dyDescent="0.2">
      <c r="A22" s="213" t="s">
        <v>955</v>
      </c>
      <c r="B22" s="214" t="s">
        <v>129</v>
      </c>
      <c r="C22" s="215" t="s">
        <v>140</v>
      </c>
      <c r="D22" s="196">
        <v>2613466200</v>
      </c>
      <c r="E22" s="196">
        <v>2613466200</v>
      </c>
      <c r="F22" s="196">
        <f t="shared" si="1"/>
        <v>0</v>
      </c>
      <c r="G22" s="196">
        <v>0</v>
      </c>
      <c r="H22" s="196">
        <v>0</v>
      </c>
      <c r="I22" s="196">
        <v>0</v>
      </c>
      <c r="J22" s="196">
        <v>1461031132.3399999</v>
      </c>
      <c r="K22" s="196">
        <v>1461031132.3399999</v>
      </c>
      <c r="L22" s="196">
        <f t="shared" si="2"/>
        <v>0</v>
      </c>
      <c r="M22" s="196">
        <v>0</v>
      </c>
      <c r="N22" s="196">
        <v>0</v>
      </c>
      <c r="O22" s="196">
        <v>0</v>
      </c>
    </row>
    <row r="23" spans="1:15" ht="33.75" x14ac:dyDescent="0.2">
      <c r="A23" s="213" t="s">
        <v>956</v>
      </c>
      <c r="B23" s="214" t="s">
        <v>129</v>
      </c>
      <c r="C23" s="215" t="s">
        <v>957</v>
      </c>
      <c r="D23" s="196">
        <v>343500000</v>
      </c>
      <c r="E23" s="196">
        <v>343500000</v>
      </c>
      <c r="F23" s="196">
        <f t="shared" si="1"/>
        <v>0</v>
      </c>
      <c r="G23" s="196">
        <v>0</v>
      </c>
      <c r="H23" s="196">
        <v>0</v>
      </c>
      <c r="I23" s="196">
        <v>0</v>
      </c>
      <c r="J23" s="196">
        <v>137692847.12</v>
      </c>
      <c r="K23" s="196">
        <v>137692847.12</v>
      </c>
      <c r="L23" s="196">
        <f t="shared" si="2"/>
        <v>0</v>
      </c>
      <c r="M23" s="196">
        <v>0</v>
      </c>
      <c r="N23" s="196">
        <v>0</v>
      </c>
      <c r="O23" s="196">
        <v>0</v>
      </c>
    </row>
    <row r="24" spans="1:15" x14ac:dyDescent="0.2">
      <c r="A24" s="213" t="s">
        <v>143</v>
      </c>
      <c r="B24" s="214" t="s">
        <v>129</v>
      </c>
      <c r="C24" s="215" t="s">
        <v>77</v>
      </c>
      <c r="D24" s="196">
        <v>8858125840</v>
      </c>
      <c r="E24" s="196">
        <v>6201993800</v>
      </c>
      <c r="F24" s="196">
        <f t="shared" si="1"/>
        <v>2656132040</v>
      </c>
      <c r="G24" s="196">
        <v>1523930000</v>
      </c>
      <c r="H24" s="196">
        <v>872351240</v>
      </c>
      <c r="I24" s="196">
        <v>259850800</v>
      </c>
      <c r="J24" s="196">
        <v>6326899214.3900003</v>
      </c>
      <c r="K24" s="196">
        <v>4432853055.6400003</v>
      </c>
      <c r="L24" s="196">
        <f t="shared" si="2"/>
        <v>1894046158.7499998</v>
      </c>
      <c r="M24" s="196">
        <v>1239701011.5999999</v>
      </c>
      <c r="N24" s="196">
        <v>509143714.83999997</v>
      </c>
      <c r="O24" s="196">
        <v>145201432.31</v>
      </c>
    </row>
    <row r="25" spans="1:15" ht="56.25" x14ac:dyDescent="0.2">
      <c r="A25" s="213" t="s">
        <v>144</v>
      </c>
      <c r="B25" s="214" t="s">
        <v>129</v>
      </c>
      <c r="C25" s="215" t="s">
        <v>145</v>
      </c>
      <c r="D25" s="196">
        <v>8195376927</v>
      </c>
      <c r="E25" s="196">
        <v>6079473600</v>
      </c>
      <c r="F25" s="196">
        <f t="shared" si="1"/>
        <v>2115903327</v>
      </c>
      <c r="G25" s="196">
        <v>1051190843</v>
      </c>
      <c r="H25" s="196">
        <v>851312220</v>
      </c>
      <c r="I25" s="196">
        <v>213400264</v>
      </c>
      <c r="J25" s="196">
        <v>4678525220.0900002</v>
      </c>
      <c r="K25" s="196">
        <v>3274967653.6900001</v>
      </c>
      <c r="L25" s="196">
        <f t="shared" si="2"/>
        <v>1403557566.3999999</v>
      </c>
      <c r="M25" s="196">
        <v>768439533.57000005</v>
      </c>
      <c r="N25" s="196">
        <v>494855770.27999997</v>
      </c>
      <c r="O25" s="196">
        <v>140262262.55000001</v>
      </c>
    </row>
    <row r="26" spans="1:15" ht="90" x14ac:dyDescent="0.2">
      <c r="A26" s="213" t="s">
        <v>146</v>
      </c>
      <c r="B26" s="214" t="s">
        <v>129</v>
      </c>
      <c r="C26" s="215" t="s">
        <v>147</v>
      </c>
      <c r="D26" s="196">
        <v>97087290</v>
      </c>
      <c r="E26" s="196">
        <v>35428600</v>
      </c>
      <c r="F26" s="196">
        <f t="shared" si="1"/>
        <v>61658690</v>
      </c>
      <c r="G26" s="196">
        <v>7739157</v>
      </c>
      <c r="H26" s="196">
        <v>9696713</v>
      </c>
      <c r="I26" s="196">
        <v>44222820</v>
      </c>
      <c r="J26" s="196">
        <v>33115346.07</v>
      </c>
      <c r="K26" s="196">
        <v>23180742.309999999</v>
      </c>
      <c r="L26" s="196">
        <f t="shared" si="2"/>
        <v>9934603.7599999998</v>
      </c>
      <c r="M26" s="196">
        <v>6499399.8700000001</v>
      </c>
      <c r="N26" s="196">
        <v>2792283.19</v>
      </c>
      <c r="O26" s="196">
        <v>642920.69999999995</v>
      </c>
    </row>
    <row r="27" spans="1:15" ht="33.75" x14ac:dyDescent="0.2">
      <c r="A27" s="213" t="s">
        <v>960</v>
      </c>
      <c r="B27" s="214" t="s">
        <v>129</v>
      </c>
      <c r="C27" s="215" t="s">
        <v>149</v>
      </c>
      <c r="D27" s="196">
        <v>540596903</v>
      </c>
      <c r="E27" s="196">
        <v>68570900</v>
      </c>
      <c r="F27" s="196">
        <f t="shared" si="1"/>
        <v>472026003</v>
      </c>
      <c r="G27" s="196">
        <v>462200000</v>
      </c>
      <c r="H27" s="196">
        <v>7598287</v>
      </c>
      <c r="I27" s="196">
        <v>2227716</v>
      </c>
      <c r="J27" s="196">
        <v>1588434609.48</v>
      </c>
      <c r="K27" s="196">
        <v>1111904226.6700001</v>
      </c>
      <c r="L27" s="196">
        <f t="shared" si="2"/>
        <v>476530382.81</v>
      </c>
      <c r="M27" s="196">
        <v>462068809.35000002</v>
      </c>
      <c r="N27" s="196">
        <v>10165324.4</v>
      </c>
      <c r="O27" s="196">
        <v>4296249.0599999996</v>
      </c>
    </row>
    <row r="28" spans="1:15" ht="67.5" x14ac:dyDescent="0.2">
      <c r="A28" s="213" t="s">
        <v>1047</v>
      </c>
      <c r="B28" s="214" t="s">
        <v>129</v>
      </c>
      <c r="C28" s="215" t="s">
        <v>151</v>
      </c>
      <c r="D28" s="196">
        <v>25064720</v>
      </c>
      <c r="E28" s="196">
        <v>18520700</v>
      </c>
      <c r="F28" s="196">
        <f t="shared" si="1"/>
        <v>6544020</v>
      </c>
      <c r="G28" s="196">
        <v>2800000</v>
      </c>
      <c r="H28" s="196">
        <v>3744020</v>
      </c>
      <c r="I28" s="196">
        <v>0</v>
      </c>
      <c r="J28" s="196">
        <v>26824038.75</v>
      </c>
      <c r="K28" s="196">
        <v>22800432.969999999</v>
      </c>
      <c r="L28" s="196">
        <f t="shared" si="2"/>
        <v>4023605.7800000003</v>
      </c>
      <c r="M28" s="196">
        <v>2693268.81</v>
      </c>
      <c r="N28" s="196">
        <v>1330336.97</v>
      </c>
      <c r="O28" s="196">
        <v>0</v>
      </c>
    </row>
    <row r="29" spans="1:15" ht="22.5" x14ac:dyDescent="0.2">
      <c r="A29" s="209" t="s">
        <v>152</v>
      </c>
      <c r="B29" s="210" t="s">
        <v>129</v>
      </c>
      <c r="C29" s="211" t="s">
        <v>78</v>
      </c>
      <c r="D29" s="212">
        <v>7162569900</v>
      </c>
      <c r="E29" s="212">
        <v>7020053000</v>
      </c>
      <c r="F29" s="212">
        <f t="shared" si="1"/>
        <v>142516900</v>
      </c>
      <c r="G29" s="212">
        <v>8866500</v>
      </c>
      <c r="H29" s="212">
        <v>117003200</v>
      </c>
      <c r="I29" s="212">
        <v>16647200</v>
      </c>
      <c r="J29" s="212">
        <v>4721973786.3299999</v>
      </c>
      <c r="K29" s="212">
        <v>4613368703.6000004</v>
      </c>
      <c r="L29" s="212">
        <f t="shared" si="2"/>
        <v>108605082.72999999</v>
      </c>
      <c r="M29" s="212">
        <v>6755236.1399999997</v>
      </c>
      <c r="N29" s="212">
        <v>89164772.849999994</v>
      </c>
      <c r="O29" s="212">
        <v>12685073.74</v>
      </c>
    </row>
    <row r="30" spans="1:15" ht="22.5" x14ac:dyDescent="0.2">
      <c r="A30" s="213" t="s">
        <v>153</v>
      </c>
      <c r="B30" s="214" t="s">
        <v>129</v>
      </c>
      <c r="C30" s="215" t="s">
        <v>154</v>
      </c>
      <c r="D30" s="196">
        <v>7162569900</v>
      </c>
      <c r="E30" s="196">
        <v>7020053000</v>
      </c>
      <c r="F30" s="196">
        <f t="shared" si="1"/>
        <v>142516900</v>
      </c>
      <c r="G30" s="196">
        <v>8866500</v>
      </c>
      <c r="H30" s="196">
        <v>117003200</v>
      </c>
      <c r="I30" s="196">
        <v>16647200</v>
      </c>
      <c r="J30" s="196">
        <v>4721973786.3299999</v>
      </c>
      <c r="K30" s="196">
        <v>4613368703.6000004</v>
      </c>
      <c r="L30" s="196">
        <f t="shared" si="2"/>
        <v>108605082.72999999</v>
      </c>
      <c r="M30" s="196">
        <v>6755236.1399999997</v>
      </c>
      <c r="N30" s="196">
        <v>89164772.849999994</v>
      </c>
      <c r="O30" s="196">
        <v>12685073.74</v>
      </c>
    </row>
    <row r="31" spans="1:15" ht="56.25" x14ac:dyDescent="0.2">
      <c r="A31" s="213" t="s">
        <v>155</v>
      </c>
      <c r="B31" s="214" t="s">
        <v>129</v>
      </c>
      <c r="C31" s="215" t="s">
        <v>79</v>
      </c>
      <c r="D31" s="196">
        <v>0</v>
      </c>
      <c r="E31" s="196">
        <v>0</v>
      </c>
      <c r="F31" s="196">
        <f t="shared" si="1"/>
        <v>0</v>
      </c>
      <c r="G31" s="196">
        <v>0</v>
      </c>
      <c r="H31" s="196">
        <v>0</v>
      </c>
      <c r="I31" s="196">
        <v>0</v>
      </c>
      <c r="J31" s="196">
        <v>978872.76</v>
      </c>
      <c r="K31" s="196">
        <v>978872.76</v>
      </c>
      <c r="L31" s="196">
        <f t="shared" si="2"/>
        <v>0</v>
      </c>
      <c r="M31" s="196">
        <v>0</v>
      </c>
      <c r="N31" s="196">
        <v>0</v>
      </c>
      <c r="O31" s="196">
        <v>0</v>
      </c>
    </row>
    <row r="32" spans="1:15" ht="45" x14ac:dyDescent="0.2">
      <c r="A32" s="213" t="s">
        <v>156</v>
      </c>
      <c r="B32" s="214" t="s">
        <v>129</v>
      </c>
      <c r="C32" s="215" t="s">
        <v>157</v>
      </c>
      <c r="D32" s="196">
        <v>0</v>
      </c>
      <c r="E32" s="196">
        <v>0</v>
      </c>
      <c r="F32" s="196">
        <f t="shared" si="1"/>
        <v>0</v>
      </c>
      <c r="G32" s="196">
        <v>0</v>
      </c>
      <c r="H32" s="196">
        <v>0</v>
      </c>
      <c r="I32" s="196">
        <v>0</v>
      </c>
      <c r="J32" s="196">
        <v>978872.76</v>
      </c>
      <c r="K32" s="196">
        <v>978872.76</v>
      </c>
      <c r="L32" s="196">
        <f t="shared" si="2"/>
        <v>0</v>
      </c>
      <c r="M32" s="196">
        <v>0</v>
      </c>
      <c r="N32" s="196">
        <v>0</v>
      </c>
      <c r="O32" s="196">
        <v>0</v>
      </c>
    </row>
    <row r="33" spans="1:15" ht="78.75" x14ac:dyDescent="0.2">
      <c r="A33" s="213" t="s">
        <v>158</v>
      </c>
      <c r="B33" s="214" t="s">
        <v>129</v>
      </c>
      <c r="C33" s="215" t="s">
        <v>80</v>
      </c>
      <c r="D33" s="196">
        <v>40000000</v>
      </c>
      <c r="E33" s="196">
        <v>40000000</v>
      </c>
      <c r="F33" s="196">
        <f t="shared" si="1"/>
        <v>0</v>
      </c>
      <c r="G33" s="196">
        <v>0</v>
      </c>
      <c r="H33" s="196">
        <v>0</v>
      </c>
      <c r="I33" s="196">
        <v>0</v>
      </c>
      <c r="J33" s="196">
        <v>4386997.9000000004</v>
      </c>
      <c r="K33" s="196">
        <v>4386997.9000000004</v>
      </c>
      <c r="L33" s="196">
        <f t="shared" si="2"/>
        <v>0</v>
      </c>
      <c r="M33" s="196">
        <v>0</v>
      </c>
      <c r="N33" s="196">
        <v>0</v>
      </c>
      <c r="O33" s="196">
        <v>0</v>
      </c>
    </row>
    <row r="34" spans="1:15" ht="22.5" x14ac:dyDescent="0.2">
      <c r="A34" s="213" t="s">
        <v>159</v>
      </c>
      <c r="B34" s="214" t="s">
        <v>129</v>
      </c>
      <c r="C34" s="215" t="s">
        <v>81</v>
      </c>
      <c r="D34" s="196">
        <v>2790000000</v>
      </c>
      <c r="E34" s="196">
        <v>2790000000</v>
      </c>
      <c r="F34" s="196">
        <f t="shared" si="1"/>
        <v>0</v>
      </c>
      <c r="G34" s="196">
        <v>0</v>
      </c>
      <c r="H34" s="196">
        <v>0</v>
      </c>
      <c r="I34" s="196">
        <v>0</v>
      </c>
      <c r="J34" s="196">
        <v>1933737839.47</v>
      </c>
      <c r="K34" s="196">
        <v>1933737839.47</v>
      </c>
      <c r="L34" s="196">
        <f t="shared" si="2"/>
        <v>0</v>
      </c>
      <c r="M34" s="196">
        <v>0</v>
      </c>
      <c r="N34" s="196">
        <v>0</v>
      </c>
      <c r="O34" s="196">
        <v>0</v>
      </c>
    </row>
    <row r="35" spans="1:15" ht="101.25" x14ac:dyDescent="0.2">
      <c r="A35" s="213" t="s">
        <v>160</v>
      </c>
      <c r="B35" s="214" t="s">
        <v>129</v>
      </c>
      <c r="C35" s="215" t="s">
        <v>82</v>
      </c>
      <c r="D35" s="196">
        <v>2907400000</v>
      </c>
      <c r="E35" s="196">
        <v>2907400000</v>
      </c>
      <c r="F35" s="196">
        <f t="shared" si="1"/>
        <v>0</v>
      </c>
      <c r="G35" s="196">
        <v>0</v>
      </c>
      <c r="H35" s="196">
        <v>0</v>
      </c>
      <c r="I35" s="196">
        <v>0</v>
      </c>
      <c r="J35" s="196">
        <v>1697789047.55</v>
      </c>
      <c r="K35" s="196">
        <v>1697789047.55</v>
      </c>
      <c r="L35" s="196">
        <f t="shared" si="2"/>
        <v>0</v>
      </c>
      <c r="M35" s="196">
        <v>0</v>
      </c>
      <c r="N35" s="196">
        <v>0</v>
      </c>
      <c r="O35" s="196">
        <v>0</v>
      </c>
    </row>
    <row r="36" spans="1:15" ht="56.25" x14ac:dyDescent="0.2">
      <c r="A36" s="213" t="s">
        <v>161</v>
      </c>
      <c r="B36" s="214" t="s">
        <v>129</v>
      </c>
      <c r="C36" s="215" t="s">
        <v>162</v>
      </c>
      <c r="D36" s="196">
        <v>444909884</v>
      </c>
      <c r="E36" s="196">
        <v>392257700</v>
      </c>
      <c r="F36" s="196">
        <f t="shared" si="1"/>
        <v>52652184</v>
      </c>
      <c r="G36" s="196">
        <v>3335714</v>
      </c>
      <c r="H36" s="196">
        <v>43188745</v>
      </c>
      <c r="I36" s="196">
        <v>6127725</v>
      </c>
      <c r="J36" s="196">
        <v>368531825.60000002</v>
      </c>
      <c r="K36" s="196">
        <v>331678643.12</v>
      </c>
      <c r="L36" s="196">
        <f t="shared" si="2"/>
        <v>36853182.479999997</v>
      </c>
      <c r="M36" s="196">
        <v>2292267.9500000002</v>
      </c>
      <c r="N36" s="196">
        <v>30256462.879999999</v>
      </c>
      <c r="O36" s="196">
        <v>4304451.6500000004</v>
      </c>
    </row>
    <row r="37" spans="1:15" ht="67.5" x14ac:dyDescent="0.2">
      <c r="A37" s="213" t="s">
        <v>163</v>
      </c>
      <c r="B37" s="214" t="s">
        <v>129</v>
      </c>
      <c r="C37" s="215" t="s">
        <v>164</v>
      </c>
      <c r="D37" s="196">
        <v>16163517.699999999</v>
      </c>
      <c r="E37" s="196">
        <v>14639000</v>
      </c>
      <c r="F37" s="196">
        <f t="shared" si="1"/>
        <v>1524517.7</v>
      </c>
      <c r="G37" s="196">
        <v>71614</v>
      </c>
      <c r="H37" s="196">
        <v>1258351.8999999999</v>
      </c>
      <c r="I37" s="196">
        <v>194551.8</v>
      </c>
      <c r="J37" s="196">
        <v>9949892.0099999998</v>
      </c>
      <c r="K37" s="196">
        <v>8954902.8000000007</v>
      </c>
      <c r="L37" s="196">
        <f t="shared" si="2"/>
        <v>994989.21</v>
      </c>
      <c r="M37" s="196">
        <v>61888.37</v>
      </c>
      <c r="N37" s="196">
        <v>816886.47</v>
      </c>
      <c r="O37" s="196">
        <v>116214.37</v>
      </c>
    </row>
    <row r="38" spans="1:15" ht="56.25" x14ac:dyDescent="0.2">
      <c r="A38" s="213" t="s">
        <v>165</v>
      </c>
      <c r="B38" s="214" t="s">
        <v>129</v>
      </c>
      <c r="C38" s="215" t="s">
        <v>166</v>
      </c>
      <c r="D38" s="196">
        <v>945001944.20000005</v>
      </c>
      <c r="E38" s="196">
        <v>859158900</v>
      </c>
      <c r="F38" s="196">
        <f t="shared" si="1"/>
        <v>85843044.200000003</v>
      </c>
      <c r="G38" s="196">
        <v>5459172</v>
      </c>
      <c r="H38" s="196">
        <v>70209836</v>
      </c>
      <c r="I38" s="196">
        <v>10174036.199999999</v>
      </c>
      <c r="J38" s="196">
        <v>737212636.74000001</v>
      </c>
      <c r="K38" s="196">
        <v>663491373.11000001</v>
      </c>
      <c r="L38" s="196">
        <f t="shared" si="2"/>
        <v>73721263.629999995</v>
      </c>
      <c r="M38" s="196">
        <v>4585462.5999999996</v>
      </c>
      <c r="N38" s="196">
        <v>60525157.460000001</v>
      </c>
      <c r="O38" s="196">
        <v>8610643.5700000003</v>
      </c>
    </row>
    <row r="39" spans="1:15" ht="56.25" x14ac:dyDescent="0.2">
      <c r="A39" s="213" t="s">
        <v>167</v>
      </c>
      <c r="B39" s="214" t="s">
        <v>129</v>
      </c>
      <c r="C39" s="215" t="s">
        <v>168</v>
      </c>
      <c r="D39" s="196">
        <v>19094554.100000001</v>
      </c>
      <c r="E39" s="196">
        <v>16597400</v>
      </c>
      <c r="F39" s="196">
        <f t="shared" si="1"/>
        <v>2497154.1</v>
      </c>
      <c r="G39" s="196">
        <v>0</v>
      </c>
      <c r="H39" s="196">
        <v>2346267.1</v>
      </c>
      <c r="I39" s="196">
        <v>150887</v>
      </c>
      <c r="J39" s="196">
        <v>-29643526.809999999</v>
      </c>
      <c r="K39" s="196">
        <v>-26679174.219999999</v>
      </c>
      <c r="L39" s="196">
        <f t="shared" si="2"/>
        <v>-2964352.59</v>
      </c>
      <c r="M39" s="196">
        <v>-184382.78</v>
      </c>
      <c r="N39" s="196">
        <v>-2433733.96</v>
      </c>
      <c r="O39" s="196">
        <v>-346235.85</v>
      </c>
    </row>
    <row r="40" spans="1:15" ht="67.5" x14ac:dyDescent="0.2">
      <c r="A40" s="213" t="s">
        <v>169</v>
      </c>
      <c r="B40" s="214" t="s">
        <v>129</v>
      </c>
      <c r="C40" s="215" t="s">
        <v>170</v>
      </c>
      <c r="D40" s="196">
        <v>0</v>
      </c>
      <c r="E40" s="196">
        <v>0</v>
      </c>
      <c r="F40" s="196">
        <f t="shared" si="1"/>
        <v>0</v>
      </c>
      <c r="G40" s="196">
        <v>0</v>
      </c>
      <c r="H40" s="196">
        <v>0</v>
      </c>
      <c r="I40" s="196">
        <v>0</v>
      </c>
      <c r="J40" s="196">
        <v>-969798.89</v>
      </c>
      <c r="K40" s="196">
        <v>-969798.89</v>
      </c>
      <c r="L40" s="196">
        <f t="shared" si="2"/>
        <v>0</v>
      </c>
      <c r="M40" s="196">
        <v>0</v>
      </c>
      <c r="N40" s="196">
        <v>0</v>
      </c>
      <c r="O40" s="196">
        <v>0</v>
      </c>
    </row>
    <row r="41" spans="1:15" x14ac:dyDescent="0.2">
      <c r="A41" s="209" t="s">
        <v>171</v>
      </c>
      <c r="B41" s="210" t="s">
        <v>129</v>
      </c>
      <c r="C41" s="211" t="s">
        <v>83</v>
      </c>
      <c r="D41" s="212">
        <v>1271635000</v>
      </c>
      <c r="E41" s="212">
        <v>742642500</v>
      </c>
      <c r="F41" s="212">
        <f t="shared" si="1"/>
        <v>528992500</v>
      </c>
      <c r="G41" s="212">
        <v>329871300</v>
      </c>
      <c r="H41" s="212">
        <v>196500000</v>
      </c>
      <c r="I41" s="212">
        <v>2621200</v>
      </c>
      <c r="J41" s="212">
        <v>946625525.77999997</v>
      </c>
      <c r="K41" s="212">
        <v>575813557.47000003</v>
      </c>
      <c r="L41" s="212">
        <f t="shared" si="2"/>
        <v>370811968.31</v>
      </c>
      <c r="M41" s="212">
        <v>227774961.28</v>
      </c>
      <c r="N41" s="212">
        <v>139017164.59</v>
      </c>
      <c r="O41" s="212">
        <v>4019842.44</v>
      </c>
    </row>
    <row r="42" spans="1:15" ht="22.5" x14ac:dyDescent="0.2">
      <c r="A42" s="213" t="s">
        <v>172</v>
      </c>
      <c r="B42" s="214" t="s">
        <v>129</v>
      </c>
      <c r="C42" s="215" t="s">
        <v>84</v>
      </c>
      <c r="D42" s="196">
        <v>742642500</v>
      </c>
      <c r="E42" s="196">
        <v>742642500</v>
      </c>
      <c r="F42" s="196">
        <f t="shared" si="1"/>
        <v>0</v>
      </c>
      <c r="G42" s="196">
        <v>0</v>
      </c>
      <c r="H42" s="196">
        <v>0</v>
      </c>
      <c r="I42" s="196">
        <v>0</v>
      </c>
      <c r="J42" s="196">
        <v>575722404.61000001</v>
      </c>
      <c r="K42" s="196">
        <v>575722404.61000001</v>
      </c>
      <c r="L42" s="196">
        <f t="shared" si="2"/>
        <v>0</v>
      </c>
      <c r="M42" s="196">
        <v>0</v>
      </c>
      <c r="N42" s="196">
        <v>0</v>
      </c>
      <c r="O42" s="196">
        <v>0</v>
      </c>
    </row>
    <row r="43" spans="1:15" ht="22.5" x14ac:dyDescent="0.2">
      <c r="A43" s="213" t="s">
        <v>962</v>
      </c>
      <c r="B43" s="214" t="s">
        <v>129</v>
      </c>
      <c r="C43" s="215" t="s">
        <v>174</v>
      </c>
      <c r="D43" s="196">
        <v>460788300</v>
      </c>
      <c r="E43" s="196">
        <v>460788300</v>
      </c>
      <c r="F43" s="196">
        <f t="shared" si="1"/>
        <v>0</v>
      </c>
      <c r="G43" s="196">
        <v>0</v>
      </c>
      <c r="H43" s="196">
        <v>0</v>
      </c>
      <c r="I43" s="196">
        <v>0</v>
      </c>
      <c r="J43" s="196">
        <v>361119688.05000001</v>
      </c>
      <c r="K43" s="196">
        <v>361119688.05000001</v>
      </c>
      <c r="L43" s="196">
        <f t="shared" si="2"/>
        <v>0</v>
      </c>
      <c r="M43" s="196">
        <v>0</v>
      </c>
      <c r="N43" s="196">
        <v>0</v>
      </c>
      <c r="O43" s="196">
        <v>0</v>
      </c>
    </row>
    <row r="44" spans="1:15" ht="22.5" x14ac:dyDescent="0.2">
      <c r="A44" s="213" t="s">
        <v>962</v>
      </c>
      <c r="B44" s="214" t="s">
        <v>129</v>
      </c>
      <c r="C44" s="215" t="s">
        <v>175</v>
      </c>
      <c r="D44" s="196">
        <v>460788300</v>
      </c>
      <c r="E44" s="196">
        <v>460788300</v>
      </c>
      <c r="F44" s="196">
        <f t="shared" si="1"/>
        <v>0</v>
      </c>
      <c r="G44" s="196">
        <v>0</v>
      </c>
      <c r="H44" s="196">
        <v>0</v>
      </c>
      <c r="I44" s="196">
        <v>0</v>
      </c>
      <c r="J44" s="196">
        <v>361399473.39999998</v>
      </c>
      <c r="K44" s="196">
        <v>361399473.39999998</v>
      </c>
      <c r="L44" s="196">
        <f t="shared" si="2"/>
        <v>0</v>
      </c>
      <c r="M44" s="196">
        <v>0</v>
      </c>
      <c r="N44" s="196">
        <v>0</v>
      </c>
      <c r="O44" s="196">
        <v>0</v>
      </c>
    </row>
    <row r="45" spans="1:15" ht="33.75" x14ac:dyDescent="0.2">
      <c r="A45" s="213" t="s">
        <v>963</v>
      </c>
      <c r="B45" s="214" t="s">
        <v>129</v>
      </c>
      <c r="C45" s="215" t="s">
        <v>177</v>
      </c>
      <c r="D45" s="196">
        <v>0</v>
      </c>
      <c r="E45" s="196">
        <v>0</v>
      </c>
      <c r="F45" s="196">
        <f t="shared" si="1"/>
        <v>0</v>
      </c>
      <c r="G45" s="196">
        <v>0</v>
      </c>
      <c r="H45" s="196">
        <v>0</v>
      </c>
      <c r="I45" s="196">
        <v>0</v>
      </c>
      <c r="J45" s="196">
        <v>-279785.34999999998</v>
      </c>
      <c r="K45" s="196">
        <v>-279785.34999999998</v>
      </c>
      <c r="L45" s="196">
        <f t="shared" si="2"/>
        <v>0</v>
      </c>
      <c r="M45" s="196">
        <v>0</v>
      </c>
      <c r="N45" s="196">
        <v>0</v>
      </c>
      <c r="O45" s="196">
        <v>0</v>
      </c>
    </row>
    <row r="46" spans="1:15" ht="33.75" x14ac:dyDescent="0.2">
      <c r="A46" s="213" t="s">
        <v>178</v>
      </c>
      <c r="B46" s="214" t="s">
        <v>129</v>
      </c>
      <c r="C46" s="215" t="s">
        <v>179</v>
      </c>
      <c r="D46" s="196">
        <v>200513500</v>
      </c>
      <c r="E46" s="196">
        <v>200513500</v>
      </c>
      <c r="F46" s="196">
        <f t="shared" si="1"/>
        <v>0</v>
      </c>
      <c r="G46" s="196">
        <v>0</v>
      </c>
      <c r="H46" s="196">
        <v>0</v>
      </c>
      <c r="I46" s="196">
        <v>0</v>
      </c>
      <c r="J46" s="196">
        <v>163195977.53</v>
      </c>
      <c r="K46" s="196">
        <v>163195977.53</v>
      </c>
      <c r="L46" s="196">
        <f t="shared" si="2"/>
        <v>0</v>
      </c>
      <c r="M46" s="196">
        <v>0</v>
      </c>
      <c r="N46" s="196">
        <v>0</v>
      </c>
      <c r="O46" s="196">
        <v>0</v>
      </c>
    </row>
    <row r="47" spans="1:15" ht="33.75" x14ac:dyDescent="0.2">
      <c r="A47" s="213" t="s">
        <v>178</v>
      </c>
      <c r="B47" s="214" t="s">
        <v>129</v>
      </c>
      <c r="C47" s="215" t="s">
        <v>180</v>
      </c>
      <c r="D47" s="196">
        <v>200513500</v>
      </c>
      <c r="E47" s="196">
        <v>200513500</v>
      </c>
      <c r="F47" s="196">
        <f t="shared" si="1"/>
        <v>0</v>
      </c>
      <c r="G47" s="196">
        <v>0</v>
      </c>
      <c r="H47" s="196">
        <v>0</v>
      </c>
      <c r="I47" s="196">
        <v>0</v>
      </c>
      <c r="J47" s="196">
        <v>163812422</v>
      </c>
      <c r="K47" s="196">
        <v>163812422</v>
      </c>
      <c r="L47" s="196">
        <f t="shared" si="2"/>
        <v>0</v>
      </c>
      <c r="M47" s="196">
        <v>0</v>
      </c>
      <c r="N47" s="196">
        <v>0</v>
      </c>
      <c r="O47" s="196">
        <v>0</v>
      </c>
    </row>
    <row r="48" spans="1:15" ht="45" x14ac:dyDescent="0.2">
      <c r="A48" s="213" t="s">
        <v>181</v>
      </c>
      <c r="B48" s="214" t="s">
        <v>129</v>
      </c>
      <c r="C48" s="215" t="s">
        <v>182</v>
      </c>
      <c r="D48" s="196">
        <v>0</v>
      </c>
      <c r="E48" s="196">
        <v>0</v>
      </c>
      <c r="F48" s="196">
        <f t="shared" si="1"/>
        <v>0</v>
      </c>
      <c r="G48" s="196">
        <v>0</v>
      </c>
      <c r="H48" s="196">
        <v>0</v>
      </c>
      <c r="I48" s="196">
        <v>0</v>
      </c>
      <c r="J48" s="196">
        <v>-616444.47</v>
      </c>
      <c r="K48" s="196">
        <v>-616444.47</v>
      </c>
      <c r="L48" s="196">
        <f t="shared" si="2"/>
        <v>0</v>
      </c>
      <c r="M48" s="196">
        <v>0</v>
      </c>
      <c r="N48" s="196">
        <v>0</v>
      </c>
      <c r="O48" s="196">
        <v>0</v>
      </c>
    </row>
    <row r="49" spans="1:15" ht="22.5" x14ac:dyDescent="0.2">
      <c r="A49" s="213" t="s">
        <v>183</v>
      </c>
      <c r="B49" s="214" t="s">
        <v>129</v>
      </c>
      <c r="C49" s="215" t="s">
        <v>184</v>
      </c>
      <c r="D49" s="196">
        <v>81340700</v>
      </c>
      <c r="E49" s="196">
        <v>81340700</v>
      </c>
      <c r="F49" s="196">
        <f t="shared" si="1"/>
        <v>0</v>
      </c>
      <c r="G49" s="196">
        <v>0</v>
      </c>
      <c r="H49" s="196">
        <v>0</v>
      </c>
      <c r="I49" s="196">
        <v>0</v>
      </c>
      <c r="J49" s="196">
        <v>51406739.030000001</v>
      </c>
      <c r="K49" s="196">
        <v>51406739.030000001</v>
      </c>
      <c r="L49" s="196">
        <f t="shared" si="2"/>
        <v>0</v>
      </c>
      <c r="M49" s="196">
        <v>0</v>
      </c>
      <c r="N49" s="196">
        <v>0</v>
      </c>
      <c r="O49" s="196">
        <v>0</v>
      </c>
    </row>
    <row r="50" spans="1:15" ht="22.5" x14ac:dyDescent="0.2">
      <c r="A50" s="213" t="s">
        <v>185</v>
      </c>
      <c r="B50" s="214" t="s">
        <v>129</v>
      </c>
      <c r="C50" s="215" t="s">
        <v>85</v>
      </c>
      <c r="D50" s="196">
        <v>513366000</v>
      </c>
      <c r="E50" s="196">
        <v>0</v>
      </c>
      <c r="F50" s="196">
        <f t="shared" si="1"/>
        <v>513366000</v>
      </c>
      <c r="G50" s="196">
        <v>323226100</v>
      </c>
      <c r="H50" s="196">
        <v>190139900</v>
      </c>
      <c r="I50" s="196">
        <v>0</v>
      </c>
      <c r="J50" s="196">
        <v>354474232.31999999</v>
      </c>
      <c r="K50" s="196">
        <v>0</v>
      </c>
      <c r="L50" s="196">
        <f t="shared" si="2"/>
        <v>354474232.31999999</v>
      </c>
      <c r="M50" s="196">
        <v>224215212.03</v>
      </c>
      <c r="N50" s="196">
        <v>130259020.29000001</v>
      </c>
      <c r="O50" s="196">
        <v>0</v>
      </c>
    </row>
    <row r="51" spans="1:15" ht="22.5" x14ac:dyDescent="0.2">
      <c r="A51" s="213" t="s">
        <v>185</v>
      </c>
      <c r="B51" s="214" t="s">
        <v>129</v>
      </c>
      <c r="C51" s="215" t="s">
        <v>186</v>
      </c>
      <c r="D51" s="196">
        <v>505933900</v>
      </c>
      <c r="E51" s="196">
        <v>0</v>
      </c>
      <c r="F51" s="196">
        <f t="shared" si="1"/>
        <v>505933900</v>
      </c>
      <c r="G51" s="196">
        <v>322880000</v>
      </c>
      <c r="H51" s="196">
        <v>183053900</v>
      </c>
      <c r="I51" s="196">
        <v>0</v>
      </c>
      <c r="J51" s="196">
        <v>354405176.13999999</v>
      </c>
      <c r="K51" s="196">
        <v>0</v>
      </c>
      <c r="L51" s="196">
        <f t="shared" si="2"/>
        <v>354405176.13999999</v>
      </c>
      <c r="M51" s="196">
        <v>224073091.18000001</v>
      </c>
      <c r="N51" s="196">
        <v>130332084.95999999</v>
      </c>
      <c r="O51" s="196">
        <v>0</v>
      </c>
    </row>
    <row r="52" spans="1:15" ht="33.75" x14ac:dyDescent="0.2">
      <c r="A52" s="213" t="s">
        <v>187</v>
      </c>
      <c r="B52" s="214" t="s">
        <v>129</v>
      </c>
      <c r="C52" s="215" t="s">
        <v>188</v>
      </c>
      <c r="D52" s="196">
        <v>7432100</v>
      </c>
      <c r="E52" s="196">
        <v>0</v>
      </c>
      <c r="F52" s="196">
        <f t="shared" si="1"/>
        <v>7432100</v>
      </c>
      <c r="G52" s="196">
        <v>346100</v>
      </c>
      <c r="H52" s="196">
        <v>7086000</v>
      </c>
      <c r="I52" s="196">
        <v>0</v>
      </c>
      <c r="J52" s="196">
        <v>69056.179999999993</v>
      </c>
      <c r="K52" s="196">
        <v>0</v>
      </c>
      <c r="L52" s="196">
        <f t="shared" si="2"/>
        <v>69056.180000000008</v>
      </c>
      <c r="M52" s="196">
        <v>142120.85</v>
      </c>
      <c r="N52" s="196">
        <v>-73064.67</v>
      </c>
      <c r="O52" s="196">
        <v>0</v>
      </c>
    </row>
    <row r="53" spans="1:15" x14ac:dyDescent="0.2">
      <c r="A53" s="213" t="s">
        <v>189</v>
      </c>
      <c r="B53" s="214" t="s">
        <v>129</v>
      </c>
      <c r="C53" s="215" t="s">
        <v>86</v>
      </c>
      <c r="D53" s="196">
        <v>9180900</v>
      </c>
      <c r="E53" s="196">
        <v>0</v>
      </c>
      <c r="F53" s="196">
        <f t="shared" si="1"/>
        <v>9180900</v>
      </c>
      <c r="G53" s="196">
        <v>1715200</v>
      </c>
      <c r="H53" s="196">
        <v>4844500</v>
      </c>
      <c r="I53" s="196">
        <v>2621200</v>
      </c>
      <c r="J53" s="196">
        <v>13438622.619999999</v>
      </c>
      <c r="K53" s="196">
        <v>91152.86</v>
      </c>
      <c r="L53" s="196">
        <f t="shared" si="2"/>
        <v>13347469.76</v>
      </c>
      <c r="M53" s="196">
        <v>1069935.67</v>
      </c>
      <c r="N53" s="196">
        <v>8257691.6500000004</v>
      </c>
      <c r="O53" s="196">
        <v>4019842.44</v>
      </c>
    </row>
    <row r="54" spans="1:15" x14ac:dyDescent="0.2">
      <c r="A54" s="213" t="s">
        <v>189</v>
      </c>
      <c r="B54" s="214" t="s">
        <v>129</v>
      </c>
      <c r="C54" s="215" t="s">
        <v>190</v>
      </c>
      <c r="D54" s="196">
        <v>8710200</v>
      </c>
      <c r="E54" s="196">
        <v>0</v>
      </c>
      <c r="F54" s="196">
        <f t="shared" si="1"/>
        <v>8710200</v>
      </c>
      <c r="G54" s="196">
        <v>1715200</v>
      </c>
      <c r="H54" s="196">
        <v>4515000</v>
      </c>
      <c r="I54" s="196">
        <v>2480000</v>
      </c>
      <c r="J54" s="196">
        <v>13165164.060000001</v>
      </c>
      <c r="K54" s="196">
        <v>0</v>
      </c>
      <c r="L54" s="196">
        <f t="shared" si="2"/>
        <v>13165164.059999999</v>
      </c>
      <c r="M54" s="196">
        <v>1069935.67</v>
      </c>
      <c r="N54" s="196">
        <v>8166538.7999999998</v>
      </c>
      <c r="O54" s="196">
        <v>3928689.59</v>
      </c>
    </row>
    <row r="55" spans="1:15" ht="22.5" x14ac:dyDescent="0.2">
      <c r="A55" s="213" t="s">
        <v>191</v>
      </c>
      <c r="B55" s="214" t="s">
        <v>129</v>
      </c>
      <c r="C55" s="215" t="s">
        <v>192</v>
      </c>
      <c r="D55" s="196">
        <v>470700</v>
      </c>
      <c r="E55" s="196">
        <v>0</v>
      </c>
      <c r="F55" s="196">
        <f t="shared" si="1"/>
        <v>470700</v>
      </c>
      <c r="G55" s="196">
        <v>0</v>
      </c>
      <c r="H55" s="196">
        <v>329500</v>
      </c>
      <c r="I55" s="196">
        <v>141200</v>
      </c>
      <c r="J55" s="196">
        <v>273458.56</v>
      </c>
      <c r="K55" s="196">
        <v>91152.86</v>
      </c>
      <c r="L55" s="196">
        <f t="shared" si="2"/>
        <v>182305.7</v>
      </c>
      <c r="M55" s="196">
        <v>0</v>
      </c>
      <c r="N55" s="196">
        <v>91152.85</v>
      </c>
      <c r="O55" s="196">
        <v>91152.85</v>
      </c>
    </row>
    <row r="56" spans="1:15" ht="22.5" x14ac:dyDescent="0.2">
      <c r="A56" s="213" t="s">
        <v>193</v>
      </c>
      <c r="B56" s="214" t="s">
        <v>129</v>
      </c>
      <c r="C56" s="215" t="s">
        <v>87</v>
      </c>
      <c r="D56" s="196">
        <v>6445600</v>
      </c>
      <c r="E56" s="196">
        <v>0</v>
      </c>
      <c r="F56" s="196">
        <f t="shared" si="1"/>
        <v>6445600</v>
      </c>
      <c r="G56" s="196">
        <v>4930000</v>
      </c>
      <c r="H56" s="196">
        <v>1515600</v>
      </c>
      <c r="I56" s="196">
        <v>0</v>
      </c>
      <c r="J56" s="196">
        <v>2990266.23</v>
      </c>
      <c r="K56" s="196">
        <v>0</v>
      </c>
      <c r="L56" s="196">
        <f t="shared" si="2"/>
        <v>2990266.23</v>
      </c>
      <c r="M56" s="196">
        <v>2489813.58</v>
      </c>
      <c r="N56" s="196">
        <v>500452.65</v>
      </c>
      <c r="O56" s="196">
        <v>0</v>
      </c>
    </row>
    <row r="57" spans="1:15" ht="33.75" x14ac:dyDescent="0.2">
      <c r="A57" s="213" t="s">
        <v>194</v>
      </c>
      <c r="B57" s="214" t="s">
        <v>129</v>
      </c>
      <c r="C57" s="215" t="s">
        <v>195</v>
      </c>
      <c r="D57" s="196">
        <v>4930000</v>
      </c>
      <c r="E57" s="196">
        <v>0</v>
      </c>
      <c r="F57" s="196">
        <f t="shared" si="1"/>
        <v>4930000</v>
      </c>
      <c r="G57" s="196">
        <v>4930000</v>
      </c>
      <c r="H57" s="196">
        <v>0</v>
      </c>
      <c r="I57" s="196">
        <v>0</v>
      </c>
      <c r="J57" s="196">
        <v>2489813.58</v>
      </c>
      <c r="K57" s="196">
        <v>0</v>
      </c>
      <c r="L57" s="196">
        <f t="shared" si="2"/>
        <v>2489813.58</v>
      </c>
      <c r="M57" s="196">
        <v>2489813.58</v>
      </c>
      <c r="N57" s="196">
        <v>0</v>
      </c>
      <c r="O57" s="196">
        <v>0</v>
      </c>
    </row>
    <row r="58" spans="1:15" ht="33.75" x14ac:dyDescent="0.2">
      <c r="A58" s="213" t="s">
        <v>196</v>
      </c>
      <c r="B58" s="214" t="s">
        <v>129</v>
      </c>
      <c r="C58" s="215" t="s">
        <v>197</v>
      </c>
      <c r="D58" s="196">
        <v>1515600</v>
      </c>
      <c r="E58" s="196">
        <v>0</v>
      </c>
      <c r="F58" s="196">
        <f t="shared" si="1"/>
        <v>1515600</v>
      </c>
      <c r="G58" s="196">
        <v>0</v>
      </c>
      <c r="H58" s="196">
        <v>1515600</v>
      </c>
      <c r="I58" s="196">
        <v>0</v>
      </c>
      <c r="J58" s="196">
        <v>500452.65</v>
      </c>
      <c r="K58" s="196">
        <v>0</v>
      </c>
      <c r="L58" s="196">
        <f t="shared" si="2"/>
        <v>500452.65</v>
      </c>
      <c r="M58" s="196">
        <v>0</v>
      </c>
      <c r="N58" s="196">
        <v>500452.65</v>
      </c>
      <c r="O58" s="196">
        <v>0</v>
      </c>
    </row>
    <row r="59" spans="1:15" x14ac:dyDescent="0.2">
      <c r="A59" s="209" t="s">
        <v>198</v>
      </c>
      <c r="B59" s="210" t="s">
        <v>129</v>
      </c>
      <c r="C59" s="211" t="s">
        <v>88</v>
      </c>
      <c r="D59" s="212">
        <v>3331647400</v>
      </c>
      <c r="E59" s="212">
        <v>2699959900</v>
      </c>
      <c r="F59" s="212">
        <f t="shared" si="1"/>
        <v>631687500</v>
      </c>
      <c r="G59" s="212">
        <v>399026200</v>
      </c>
      <c r="H59" s="212">
        <v>0</v>
      </c>
      <c r="I59" s="212">
        <v>232661300</v>
      </c>
      <c r="J59" s="212">
        <v>2169961902.8600001</v>
      </c>
      <c r="K59" s="212">
        <v>1768407313.0999999</v>
      </c>
      <c r="L59" s="212">
        <f t="shared" si="2"/>
        <v>401554589.75999999</v>
      </c>
      <c r="M59" s="212">
        <v>253215476.61000001</v>
      </c>
      <c r="N59" s="212">
        <v>0</v>
      </c>
      <c r="O59" s="212">
        <v>148339113.15000001</v>
      </c>
    </row>
    <row r="60" spans="1:15" x14ac:dyDescent="0.2">
      <c r="A60" s="213" t="s">
        <v>199</v>
      </c>
      <c r="B60" s="214" t="s">
        <v>129</v>
      </c>
      <c r="C60" s="215" t="s">
        <v>89</v>
      </c>
      <c r="D60" s="196">
        <v>55669600</v>
      </c>
      <c r="E60" s="196">
        <v>0</v>
      </c>
      <c r="F60" s="196">
        <f t="shared" si="1"/>
        <v>55669600</v>
      </c>
      <c r="G60" s="196">
        <v>33026200</v>
      </c>
      <c r="H60" s="196">
        <v>0</v>
      </c>
      <c r="I60" s="196">
        <v>22643400</v>
      </c>
      <c r="J60" s="196">
        <v>18897039.620000001</v>
      </c>
      <c r="K60" s="196">
        <v>0</v>
      </c>
      <c r="L60" s="196">
        <f t="shared" si="2"/>
        <v>18897039.620000001</v>
      </c>
      <c r="M60" s="196">
        <v>10679068.17</v>
      </c>
      <c r="N60" s="196">
        <v>0</v>
      </c>
      <c r="O60" s="196">
        <v>8217971.4500000002</v>
      </c>
    </row>
    <row r="61" spans="1:15" ht="33.75" x14ac:dyDescent="0.2">
      <c r="A61" s="213" t="s">
        <v>200</v>
      </c>
      <c r="B61" s="214" t="s">
        <v>129</v>
      </c>
      <c r="C61" s="215" t="s">
        <v>201</v>
      </c>
      <c r="D61" s="196">
        <v>33026200</v>
      </c>
      <c r="E61" s="196">
        <v>0</v>
      </c>
      <c r="F61" s="196">
        <f t="shared" si="1"/>
        <v>33026200</v>
      </c>
      <c r="G61" s="196">
        <v>33026200</v>
      </c>
      <c r="H61" s="196">
        <v>0</v>
      </c>
      <c r="I61" s="196">
        <v>0</v>
      </c>
      <c r="J61" s="196">
        <v>10679068.17</v>
      </c>
      <c r="K61" s="196">
        <v>0</v>
      </c>
      <c r="L61" s="196">
        <f t="shared" si="2"/>
        <v>10679068.17</v>
      </c>
      <c r="M61" s="196">
        <v>10679068.17</v>
      </c>
      <c r="N61" s="196">
        <v>0</v>
      </c>
      <c r="O61" s="196">
        <v>0</v>
      </c>
    </row>
    <row r="62" spans="1:15" ht="33.75" x14ac:dyDescent="0.2">
      <c r="A62" s="213" t="s">
        <v>965</v>
      </c>
      <c r="B62" s="214" t="s">
        <v>129</v>
      </c>
      <c r="C62" s="215" t="s">
        <v>203</v>
      </c>
      <c r="D62" s="196">
        <v>11230200</v>
      </c>
      <c r="E62" s="196">
        <v>0</v>
      </c>
      <c r="F62" s="196">
        <f t="shared" si="1"/>
        <v>11230200</v>
      </c>
      <c r="G62" s="196">
        <v>0</v>
      </c>
      <c r="H62" s="196">
        <v>0</v>
      </c>
      <c r="I62" s="196">
        <v>11230200</v>
      </c>
      <c r="J62" s="196">
        <v>4015671.99</v>
      </c>
      <c r="K62" s="196">
        <v>0</v>
      </c>
      <c r="L62" s="196">
        <f t="shared" si="2"/>
        <v>4015671.99</v>
      </c>
      <c r="M62" s="196">
        <v>0</v>
      </c>
      <c r="N62" s="196">
        <v>0</v>
      </c>
      <c r="O62" s="196">
        <v>4015671.99</v>
      </c>
    </row>
    <row r="63" spans="1:15" ht="33.75" x14ac:dyDescent="0.2">
      <c r="A63" s="213" t="s">
        <v>966</v>
      </c>
      <c r="B63" s="214" t="s">
        <v>129</v>
      </c>
      <c r="C63" s="215" t="s">
        <v>967</v>
      </c>
      <c r="D63" s="196">
        <v>11413200</v>
      </c>
      <c r="E63" s="196">
        <v>0</v>
      </c>
      <c r="F63" s="196">
        <f t="shared" si="1"/>
        <v>11413200</v>
      </c>
      <c r="G63" s="196">
        <v>0</v>
      </c>
      <c r="H63" s="196">
        <v>0</v>
      </c>
      <c r="I63" s="196">
        <v>11413200</v>
      </c>
      <c r="J63" s="196">
        <v>4202299.46</v>
      </c>
      <c r="K63" s="196">
        <v>0</v>
      </c>
      <c r="L63" s="196">
        <f t="shared" si="2"/>
        <v>4202299.46</v>
      </c>
      <c r="M63" s="196">
        <v>0</v>
      </c>
      <c r="N63" s="196">
        <v>0</v>
      </c>
      <c r="O63" s="196">
        <v>4202299.46</v>
      </c>
    </row>
    <row r="64" spans="1:15" x14ac:dyDescent="0.2">
      <c r="A64" s="213" t="s">
        <v>204</v>
      </c>
      <c r="B64" s="214" t="s">
        <v>129</v>
      </c>
      <c r="C64" s="215" t="s">
        <v>90</v>
      </c>
      <c r="D64" s="196">
        <v>2137067600</v>
      </c>
      <c r="E64" s="196">
        <v>2137067600</v>
      </c>
      <c r="F64" s="196">
        <f t="shared" si="1"/>
        <v>0</v>
      </c>
      <c r="G64" s="196">
        <v>0</v>
      </c>
      <c r="H64" s="196">
        <v>0</v>
      </c>
      <c r="I64" s="196">
        <v>0</v>
      </c>
      <c r="J64" s="196">
        <v>1509218860.29</v>
      </c>
      <c r="K64" s="196">
        <v>1509218860.29</v>
      </c>
      <c r="L64" s="196">
        <f t="shared" si="2"/>
        <v>0</v>
      </c>
      <c r="M64" s="196">
        <v>0</v>
      </c>
      <c r="N64" s="196">
        <v>0</v>
      </c>
      <c r="O64" s="196">
        <v>0</v>
      </c>
    </row>
    <row r="65" spans="1:15" ht="22.5" x14ac:dyDescent="0.2">
      <c r="A65" s="213" t="s">
        <v>205</v>
      </c>
      <c r="B65" s="214" t="s">
        <v>129</v>
      </c>
      <c r="C65" s="215" t="s">
        <v>206</v>
      </c>
      <c r="D65" s="196">
        <v>2096463300</v>
      </c>
      <c r="E65" s="196">
        <v>2096463300</v>
      </c>
      <c r="F65" s="196">
        <f t="shared" si="1"/>
        <v>0</v>
      </c>
      <c r="G65" s="196">
        <v>0</v>
      </c>
      <c r="H65" s="196">
        <v>0</v>
      </c>
      <c r="I65" s="196">
        <v>0</v>
      </c>
      <c r="J65" s="196">
        <v>1384807229.53</v>
      </c>
      <c r="K65" s="196">
        <v>1384807229.53</v>
      </c>
      <c r="L65" s="196">
        <f t="shared" si="2"/>
        <v>0</v>
      </c>
      <c r="M65" s="196">
        <v>0</v>
      </c>
      <c r="N65" s="196">
        <v>0</v>
      </c>
      <c r="O65" s="196">
        <v>0</v>
      </c>
    </row>
    <row r="66" spans="1:15" ht="22.5" x14ac:dyDescent="0.2">
      <c r="A66" s="213" t="s">
        <v>207</v>
      </c>
      <c r="B66" s="214" t="s">
        <v>129</v>
      </c>
      <c r="C66" s="215" t="s">
        <v>208</v>
      </c>
      <c r="D66" s="196">
        <v>40604300</v>
      </c>
      <c r="E66" s="196">
        <v>40604300</v>
      </c>
      <c r="F66" s="196">
        <f t="shared" si="1"/>
        <v>0</v>
      </c>
      <c r="G66" s="196">
        <v>0</v>
      </c>
      <c r="H66" s="196">
        <v>0</v>
      </c>
      <c r="I66" s="196">
        <v>0</v>
      </c>
      <c r="J66" s="196">
        <v>124411630.76000001</v>
      </c>
      <c r="K66" s="196">
        <v>124411630.76000001</v>
      </c>
      <c r="L66" s="196">
        <f t="shared" si="2"/>
        <v>0</v>
      </c>
      <c r="M66" s="196">
        <v>0</v>
      </c>
      <c r="N66" s="196">
        <v>0</v>
      </c>
      <c r="O66" s="196">
        <v>0</v>
      </c>
    </row>
    <row r="67" spans="1:15" x14ac:dyDescent="0.2">
      <c r="A67" s="213" t="s">
        <v>209</v>
      </c>
      <c r="B67" s="214" t="s">
        <v>129</v>
      </c>
      <c r="C67" s="215" t="s">
        <v>91</v>
      </c>
      <c r="D67" s="196">
        <v>560792300</v>
      </c>
      <c r="E67" s="196">
        <v>560792300</v>
      </c>
      <c r="F67" s="196">
        <f t="shared" si="1"/>
        <v>0</v>
      </c>
      <c r="G67" s="196">
        <v>0</v>
      </c>
      <c r="H67" s="196">
        <v>0</v>
      </c>
      <c r="I67" s="196">
        <v>0</v>
      </c>
      <c r="J67" s="196">
        <v>257809137.28</v>
      </c>
      <c r="K67" s="196">
        <v>257809137.28</v>
      </c>
      <c r="L67" s="196">
        <f t="shared" si="2"/>
        <v>0</v>
      </c>
      <c r="M67" s="196">
        <v>0</v>
      </c>
      <c r="N67" s="196">
        <v>0</v>
      </c>
      <c r="O67" s="196">
        <v>0</v>
      </c>
    </row>
    <row r="68" spans="1:15" x14ac:dyDescent="0.2">
      <c r="A68" s="213" t="s">
        <v>210</v>
      </c>
      <c r="B68" s="214" t="s">
        <v>129</v>
      </c>
      <c r="C68" s="215" t="s">
        <v>211</v>
      </c>
      <c r="D68" s="196">
        <v>172617900</v>
      </c>
      <c r="E68" s="196">
        <v>172617900</v>
      </c>
      <c r="F68" s="196">
        <f t="shared" si="1"/>
        <v>0</v>
      </c>
      <c r="G68" s="196">
        <v>0</v>
      </c>
      <c r="H68" s="196">
        <v>0</v>
      </c>
      <c r="I68" s="196">
        <v>0</v>
      </c>
      <c r="J68" s="196">
        <v>107020361.81</v>
      </c>
      <c r="K68" s="196">
        <v>107020361.81</v>
      </c>
      <c r="L68" s="196">
        <f t="shared" si="2"/>
        <v>0</v>
      </c>
      <c r="M68" s="196">
        <v>0</v>
      </c>
      <c r="N68" s="196">
        <v>0</v>
      </c>
      <c r="O68" s="196">
        <v>0</v>
      </c>
    </row>
    <row r="69" spans="1:15" x14ac:dyDescent="0.2">
      <c r="A69" s="213" t="s">
        <v>212</v>
      </c>
      <c r="B69" s="214" t="s">
        <v>129</v>
      </c>
      <c r="C69" s="215" t="s">
        <v>213</v>
      </c>
      <c r="D69" s="196">
        <v>388174400</v>
      </c>
      <c r="E69" s="196">
        <v>388174400</v>
      </c>
      <c r="F69" s="196">
        <f t="shared" si="1"/>
        <v>0</v>
      </c>
      <c r="G69" s="196">
        <v>0</v>
      </c>
      <c r="H69" s="196">
        <v>0</v>
      </c>
      <c r="I69" s="196">
        <v>0</v>
      </c>
      <c r="J69" s="196">
        <v>150788775.47</v>
      </c>
      <c r="K69" s="196">
        <v>150788775.47</v>
      </c>
      <c r="L69" s="196">
        <f t="shared" si="2"/>
        <v>0</v>
      </c>
      <c r="M69" s="196">
        <v>0</v>
      </c>
      <c r="N69" s="196">
        <v>0</v>
      </c>
      <c r="O69" s="196">
        <v>0</v>
      </c>
    </row>
    <row r="70" spans="1:15" x14ac:dyDescent="0.2">
      <c r="A70" s="213" t="s">
        <v>214</v>
      </c>
      <c r="B70" s="214" t="s">
        <v>129</v>
      </c>
      <c r="C70" s="215" t="s">
        <v>92</v>
      </c>
      <c r="D70" s="196">
        <v>2100000</v>
      </c>
      <c r="E70" s="196">
        <v>2100000</v>
      </c>
      <c r="F70" s="196">
        <f t="shared" si="1"/>
        <v>0</v>
      </c>
      <c r="G70" s="196">
        <v>0</v>
      </c>
      <c r="H70" s="196">
        <v>0</v>
      </c>
      <c r="I70" s="196">
        <v>0</v>
      </c>
      <c r="J70" s="196">
        <v>1379315.53</v>
      </c>
      <c r="K70" s="196">
        <v>1379315.53</v>
      </c>
      <c r="L70" s="196">
        <f t="shared" si="2"/>
        <v>0</v>
      </c>
      <c r="M70" s="196">
        <v>0</v>
      </c>
      <c r="N70" s="196">
        <v>0</v>
      </c>
      <c r="O70" s="196">
        <v>0</v>
      </c>
    </row>
    <row r="71" spans="1:15" x14ac:dyDescent="0.2">
      <c r="A71" s="213" t="s">
        <v>215</v>
      </c>
      <c r="B71" s="214" t="s">
        <v>129</v>
      </c>
      <c r="C71" s="215" t="s">
        <v>93</v>
      </c>
      <c r="D71" s="196">
        <v>576017900</v>
      </c>
      <c r="E71" s="196">
        <v>0</v>
      </c>
      <c r="F71" s="196">
        <f t="shared" si="1"/>
        <v>576017900</v>
      </c>
      <c r="G71" s="196">
        <v>366000000</v>
      </c>
      <c r="H71" s="196">
        <v>0</v>
      </c>
      <c r="I71" s="196">
        <v>210017900</v>
      </c>
      <c r="J71" s="196">
        <v>382657550.13999999</v>
      </c>
      <c r="K71" s="196">
        <v>0</v>
      </c>
      <c r="L71" s="196">
        <f t="shared" si="2"/>
        <v>382657550.13999999</v>
      </c>
      <c r="M71" s="196">
        <v>242536408.44</v>
      </c>
      <c r="N71" s="196">
        <v>0</v>
      </c>
      <c r="O71" s="196">
        <v>140121141.69999999</v>
      </c>
    </row>
    <row r="72" spans="1:15" x14ac:dyDescent="0.2">
      <c r="A72" s="213" t="s">
        <v>968</v>
      </c>
      <c r="B72" s="214" t="s">
        <v>129</v>
      </c>
      <c r="C72" s="215" t="s">
        <v>969</v>
      </c>
      <c r="D72" s="196">
        <v>458664950</v>
      </c>
      <c r="E72" s="196">
        <v>0</v>
      </c>
      <c r="F72" s="196">
        <f t="shared" si="1"/>
        <v>458664950</v>
      </c>
      <c r="G72" s="196">
        <v>346500000</v>
      </c>
      <c r="H72" s="196">
        <v>0</v>
      </c>
      <c r="I72" s="196">
        <v>112164950</v>
      </c>
      <c r="J72" s="196">
        <v>335127591.56999999</v>
      </c>
      <c r="K72" s="196">
        <v>0</v>
      </c>
      <c r="L72" s="196">
        <f t="shared" si="2"/>
        <v>335127591.56999999</v>
      </c>
      <c r="M72" s="196">
        <v>230112553.27000001</v>
      </c>
      <c r="N72" s="196">
        <v>0</v>
      </c>
      <c r="O72" s="196">
        <v>105015038.3</v>
      </c>
    </row>
    <row r="73" spans="1:15" ht="22.5" x14ac:dyDescent="0.2">
      <c r="A73" s="213" t="s">
        <v>970</v>
      </c>
      <c r="B73" s="214" t="s">
        <v>129</v>
      </c>
      <c r="C73" s="215" t="s">
        <v>971</v>
      </c>
      <c r="D73" s="196">
        <v>346500000</v>
      </c>
      <c r="E73" s="196">
        <v>0</v>
      </c>
      <c r="F73" s="196">
        <f t="shared" si="1"/>
        <v>346500000</v>
      </c>
      <c r="G73" s="196">
        <v>346500000</v>
      </c>
      <c r="H73" s="196">
        <v>0</v>
      </c>
      <c r="I73" s="196">
        <v>0</v>
      </c>
      <c r="J73" s="196">
        <v>230112553.27000001</v>
      </c>
      <c r="K73" s="196">
        <v>0</v>
      </c>
      <c r="L73" s="196">
        <f t="shared" si="2"/>
        <v>230112553.27000001</v>
      </c>
      <c r="M73" s="196">
        <v>230112553.27000001</v>
      </c>
      <c r="N73" s="196">
        <v>0</v>
      </c>
      <c r="O73" s="196">
        <v>0</v>
      </c>
    </row>
    <row r="74" spans="1:15" ht="22.5" x14ac:dyDescent="0.2">
      <c r="A74" s="213" t="s">
        <v>972</v>
      </c>
      <c r="B74" s="214" t="s">
        <v>129</v>
      </c>
      <c r="C74" s="215" t="s">
        <v>973</v>
      </c>
      <c r="D74" s="196">
        <v>68185800</v>
      </c>
      <c r="E74" s="196">
        <v>0</v>
      </c>
      <c r="F74" s="196">
        <f t="shared" si="1"/>
        <v>68185800</v>
      </c>
      <c r="G74" s="196">
        <v>0</v>
      </c>
      <c r="H74" s="196">
        <v>0</v>
      </c>
      <c r="I74" s="196">
        <v>68185800</v>
      </c>
      <c r="J74" s="196">
        <v>60207452.32</v>
      </c>
      <c r="K74" s="196">
        <v>0</v>
      </c>
      <c r="L74" s="196">
        <f t="shared" si="2"/>
        <v>60207452.32</v>
      </c>
      <c r="M74" s="196">
        <v>0</v>
      </c>
      <c r="N74" s="196">
        <v>0</v>
      </c>
      <c r="O74" s="196">
        <v>60207452.32</v>
      </c>
    </row>
    <row r="75" spans="1:15" ht="22.5" x14ac:dyDescent="0.2">
      <c r="A75" s="213" t="s">
        <v>974</v>
      </c>
      <c r="B75" s="214" t="s">
        <v>129</v>
      </c>
      <c r="C75" s="215" t="s">
        <v>975</v>
      </c>
      <c r="D75" s="196">
        <v>43979150</v>
      </c>
      <c r="E75" s="196">
        <v>0</v>
      </c>
      <c r="F75" s="196">
        <f t="shared" si="1"/>
        <v>43979150</v>
      </c>
      <c r="G75" s="196">
        <v>0</v>
      </c>
      <c r="H75" s="196">
        <v>0</v>
      </c>
      <c r="I75" s="196">
        <v>43979150</v>
      </c>
      <c r="J75" s="196">
        <v>44807585.979999997</v>
      </c>
      <c r="K75" s="196">
        <v>0</v>
      </c>
      <c r="L75" s="196">
        <f t="shared" si="2"/>
        <v>44807585.979999997</v>
      </c>
      <c r="M75" s="196">
        <v>0</v>
      </c>
      <c r="N75" s="196">
        <v>0</v>
      </c>
      <c r="O75" s="196">
        <v>44807585.979999997</v>
      </c>
    </row>
    <row r="76" spans="1:15" x14ac:dyDescent="0.2">
      <c r="A76" s="213" t="s">
        <v>976</v>
      </c>
      <c r="B76" s="214" t="s">
        <v>129</v>
      </c>
      <c r="C76" s="215" t="s">
        <v>977</v>
      </c>
      <c r="D76" s="196">
        <v>117352950</v>
      </c>
      <c r="E76" s="196">
        <v>0</v>
      </c>
      <c r="F76" s="196">
        <f t="shared" si="1"/>
        <v>117352950</v>
      </c>
      <c r="G76" s="196">
        <v>19500000</v>
      </c>
      <c r="H76" s="196">
        <v>0</v>
      </c>
      <c r="I76" s="196">
        <v>97852950</v>
      </c>
      <c r="J76" s="196">
        <v>47529958.57</v>
      </c>
      <c r="K76" s="196">
        <v>0</v>
      </c>
      <c r="L76" s="196">
        <f t="shared" si="2"/>
        <v>47529958.57</v>
      </c>
      <c r="M76" s="196">
        <v>12423855.17</v>
      </c>
      <c r="N76" s="196">
        <v>0</v>
      </c>
      <c r="O76" s="196">
        <v>35106103.399999999</v>
      </c>
    </row>
    <row r="77" spans="1:15" ht="33.75" x14ac:dyDescent="0.2">
      <c r="A77" s="213" t="s">
        <v>978</v>
      </c>
      <c r="B77" s="214" t="s">
        <v>129</v>
      </c>
      <c r="C77" s="215" t="s">
        <v>979</v>
      </c>
      <c r="D77" s="196">
        <v>19500000</v>
      </c>
      <c r="E77" s="196">
        <v>0</v>
      </c>
      <c r="F77" s="196">
        <f t="shared" si="1"/>
        <v>19500000</v>
      </c>
      <c r="G77" s="196">
        <v>19500000</v>
      </c>
      <c r="H77" s="196">
        <v>0</v>
      </c>
      <c r="I77" s="196">
        <v>0</v>
      </c>
      <c r="J77" s="196">
        <v>12423855.17</v>
      </c>
      <c r="K77" s="196">
        <v>0</v>
      </c>
      <c r="L77" s="196">
        <f t="shared" si="2"/>
        <v>12423855.17</v>
      </c>
      <c r="M77" s="196">
        <v>12423855.17</v>
      </c>
      <c r="N77" s="196">
        <v>0</v>
      </c>
      <c r="O77" s="196">
        <v>0</v>
      </c>
    </row>
    <row r="78" spans="1:15" ht="22.5" x14ac:dyDescent="0.2">
      <c r="A78" s="213" t="s">
        <v>980</v>
      </c>
      <c r="B78" s="214" t="s">
        <v>129</v>
      </c>
      <c r="C78" s="215" t="s">
        <v>981</v>
      </c>
      <c r="D78" s="196">
        <v>71053200</v>
      </c>
      <c r="E78" s="196">
        <v>0</v>
      </c>
      <c r="F78" s="196">
        <f t="shared" si="1"/>
        <v>71053200</v>
      </c>
      <c r="G78" s="196">
        <v>0</v>
      </c>
      <c r="H78" s="196">
        <v>0</v>
      </c>
      <c r="I78" s="196">
        <v>71053200</v>
      </c>
      <c r="J78" s="196">
        <v>28908171.280000001</v>
      </c>
      <c r="K78" s="196">
        <v>0</v>
      </c>
      <c r="L78" s="196">
        <f t="shared" si="2"/>
        <v>28908171.280000001</v>
      </c>
      <c r="M78" s="196">
        <v>0</v>
      </c>
      <c r="N78" s="196">
        <v>0</v>
      </c>
      <c r="O78" s="196">
        <v>28908171.280000001</v>
      </c>
    </row>
    <row r="79" spans="1:15" ht="22.5" x14ac:dyDescent="0.2">
      <c r="A79" s="213" t="s">
        <v>982</v>
      </c>
      <c r="B79" s="214" t="s">
        <v>129</v>
      </c>
      <c r="C79" s="215" t="s">
        <v>983</v>
      </c>
      <c r="D79" s="196">
        <v>26799750</v>
      </c>
      <c r="E79" s="196">
        <v>0</v>
      </c>
      <c r="F79" s="196">
        <f t="shared" si="1"/>
        <v>26799750</v>
      </c>
      <c r="G79" s="196">
        <v>0</v>
      </c>
      <c r="H79" s="196">
        <v>0</v>
      </c>
      <c r="I79" s="196">
        <v>26799750</v>
      </c>
      <c r="J79" s="196">
        <v>6197932.1200000001</v>
      </c>
      <c r="K79" s="196">
        <v>0</v>
      </c>
      <c r="L79" s="196">
        <f t="shared" si="2"/>
        <v>6197932.1200000001</v>
      </c>
      <c r="M79" s="196">
        <v>0</v>
      </c>
      <c r="N79" s="196">
        <v>0</v>
      </c>
      <c r="O79" s="196">
        <v>6197932.1200000001</v>
      </c>
    </row>
    <row r="80" spans="1:15" ht="22.5" x14ac:dyDescent="0.2">
      <c r="A80" s="209" t="s">
        <v>228</v>
      </c>
      <c r="B80" s="210" t="s">
        <v>129</v>
      </c>
      <c r="C80" s="211" t="s">
        <v>94</v>
      </c>
      <c r="D80" s="212">
        <v>43648400</v>
      </c>
      <c r="E80" s="212">
        <v>43648400</v>
      </c>
      <c r="F80" s="212">
        <f t="shared" si="1"/>
        <v>0</v>
      </c>
      <c r="G80" s="212">
        <v>0</v>
      </c>
      <c r="H80" s="212">
        <v>0</v>
      </c>
      <c r="I80" s="212">
        <v>0</v>
      </c>
      <c r="J80" s="212">
        <v>17540650.280000001</v>
      </c>
      <c r="K80" s="212">
        <v>17540650.280000001</v>
      </c>
      <c r="L80" s="212">
        <f t="shared" si="2"/>
        <v>0</v>
      </c>
      <c r="M80" s="212">
        <v>0</v>
      </c>
      <c r="N80" s="212">
        <v>0</v>
      </c>
      <c r="O80" s="212">
        <v>0</v>
      </c>
    </row>
    <row r="81" spans="1:15" x14ac:dyDescent="0.2">
      <c r="A81" s="213" t="s">
        <v>229</v>
      </c>
      <c r="B81" s="214" t="s">
        <v>129</v>
      </c>
      <c r="C81" s="215" t="s">
        <v>95</v>
      </c>
      <c r="D81" s="196">
        <v>43648400</v>
      </c>
      <c r="E81" s="196">
        <v>43648400</v>
      </c>
      <c r="F81" s="196">
        <f t="shared" ref="F81:F144" si="4">G81+H81+I81</f>
        <v>0</v>
      </c>
      <c r="G81" s="196">
        <v>0</v>
      </c>
      <c r="H81" s="196">
        <v>0</v>
      </c>
      <c r="I81" s="196">
        <v>0</v>
      </c>
      <c r="J81" s="196">
        <v>17300340.280000001</v>
      </c>
      <c r="K81" s="196">
        <v>17300340.280000001</v>
      </c>
      <c r="L81" s="196">
        <f t="shared" ref="L81:L144" si="5">M81+N81+O81</f>
        <v>0</v>
      </c>
      <c r="M81" s="196">
        <v>0</v>
      </c>
      <c r="N81" s="196">
        <v>0</v>
      </c>
      <c r="O81" s="196">
        <v>0</v>
      </c>
    </row>
    <row r="82" spans="1:15" ht="22.5" x14ac:dyDescent="0.2">
      <c r="A82" s="213" t="s">
        <v>230</v>
      </c>
      <c r="B82" s="214" t="s">
        <v>129</v>
      </c>
      <c r="C82" s="215" t="s">
        <v>231</v>
      </c>
      <c r="D82" s="196">
        <v>20078300</v>
      </c>
      <c r="E82" s="196">
        <v>20078300</v>
      </c>
      <c r="F82" s="196">
        <f t="shared" si="4"/>
        <v>0</v>
      </c>
      <c r="G82" s="196">
        <v>0</v>
      </c>
      <c r="H82" s="196">
        <v>0</v>
      </c>
      <c r="I82" s="196">
        <v>0</v>
      </c>
      <c r="J82" s="196">
        <v>9758907.2799999993</v>
      </c>
      <c r="K82" s="196">
        <v>9758907.2799999993</v>
      </c>
      <c r="L82" s="196">
        <f t="shared" si="5"/>
        <v>0</v>
      </c>
      <c r="M82" s="196">
        <v>0</v>
      </c>
      <c r="N82" s="196">
        <v>0</v>
      </c>
      <c r="O82" s="196">
        <v>0</v>
      </c>
    </row>
    <row r="83" spans="1:15" ht="33.75" x14ac:dyDescent="0.2">
      <c r="A83" s="213" t="s">
        <v>232</v>
      </c>
      <c r="B83" s="214" t="s">
        <v>129</v>
      </c>
      <c r="C83" s="215" t="s">
        <v>233</v>
      </c>
      <c r="D83" s="196">
        <v>23570100</v>
      </c>
      <c r="E83" s="196">
        <v>23570100</v>
      </c>
      <c r="F83" s="196">
        <f t="shared" si="4"/>
        <v>0</v>
      </c>
      <c r="G83" s="196">
        <v>0</v>
      </c>
      <c r="H83" s="196">
        <v>0</v>
      </c>
      <c r="I83" s="196">
        <v>0</v>
      </c>
      <c r="J83" s="196">
        <v>7541433</v>
      </c>
      <c r="K83" s="196">
        <v>7541433</v>
      </c>
      <c r="L83" s="196">
        <f t="shared" si="5"/>
        <v>0</v>
      </c>
      <c r="M83" s="196">
        <v>0</v>
      </c>
      <c r="N83" s="196">
        <v>0</v>
      </c>
      <c r="O83" s="196">
        <v>0</v>
      </c>
    </row>
    <row r="84" spans="1:15" ht="22.5" x14ac:dyDescent="0.2">
      <c r="A84" s="213" t="s">
        <v>234</v>
      </c>
      <c r="B84" s="214" t="s">
        <v>129</v>
      </c>
      <c r="C84" s="215" t="s">
        <v>96</v>
      </c>
      <c r="D84" s="196">
        <v>0</v>
      </c>
      <c r="E84" s="196">
        <v>0</v>
      </c>
      <c r="F84" s="196">
        <f t="shared" si="4"/>
        <v>0</v>
      </c>
      <c r="G84" s="196">
        <v>0</v>
      </c>
      <c r="H84" s="196">
        <v>0</v>
      </c>
      <c r="I84" s="196">
        <v>0</v>
      </c>
      <c r="J84" s="196">
        <v>240310</v>
      </c>
      <c r="K84" s="196">
        <v>240310</v>
      </c>
      <c r="L84" s="196">
        <f t="shared" si="5"/>
        <v>0</v>
      </c>
      <c r="M84" s="196">
        <v>0</v>
      </c>
      <c r="N84" s="196">
        <v>0</v>
      </c>
      <c r="O84" s="196">
        <v>0</v>
      </c>
    </row>
    <row r="85" spans="1:15" x14ac:dyDescent="0.2">
      <c r="A85" s="213" t="s">
        <v>235</v>
      </c>
      <c r="B85" s="214" t="s">
        <v>129</v>
      </c>
      <c r="C85" s="215" t="s">
        <v>236</v>
      </c>
      <c r="D85" s="196">
        <v>0</v>
      </c>
      <c r="E85" s="196">
        <v>0</v>
      </c>
      <c r="F85" s="196">
        <f t="shared" si="4"/>
        <v>0</v>
      </c>
      <c r="G85" s="196">
        <v>0</v>
      </c>
      <c r="H85" s="196">
        <v>0</v>
      </c>
      <c r="I85" s="196">
        <v>0</v>
      </c>
      <c r="J85" s="196">
        <v>240310</v>
      </c>
      <c r="K85" s="196">
        <v>240310</v>
      </c>
      <c r="L85" s="196">
        <f t="shared" si="5"/>
        <v>0</v>
      </c>
      <c r="M85" s="196">
        <v>0</v>
      </c>
      <c r="N85" s="196">
        <v>0</v>
      </c>
      <c r="O85" s="196">
        <v>0</v>
      </c>
    </row>
    <row r="86" spans="1:15" x14ac:dyDescent="0.2">
      <c r="A86" s="209" t="s">
        <v>237</v>
      </c>
      <c r="B86" s="210" t="s">
        <v>129</v>
      </c>
      <c r="C86" s="211" t="s">
        <v>97</v>
      </c>
      <c r="D86" s="212">
        <v>179510700</v>
      </c>
      <c r="E86" s="212">
        <v>90640200</v>
      </c>
      <c r="F86" s="212">
        <f t="shared" si="4"/>
        <v>88870500</v>
      </c>
      <c r="G86" s="212">
        <v>52234000</v>
      </c>
      <c r="H86" s="212">
        <v>36636500</v>
      </c>
      <c r="I86" s="212">
        <v>0</v>
      </c>
      <c r="J86" s="212">
        <v>90234560.150000006</v>
      </c>
      <c r="K86" s="212">
        <v>17062793.050000001</v>
      </c>
      <c r="L86" s="212">
        <f t="shared" si="5"/>
        <v>73171767.099999994</v>
      </c>
      <c r="M86" s="212">
        <v>43253636.939999998</v>
      </c>
      <c r="N86" s="212">
        <v>29918130.16</v>
      </c>
      <c r="O86" s="212">
        <v>0</v>
      </c>
    </row>
    <row r="87" spans="1:15" ht="22.5" x14ac:dyDescent="0.2">
      <c r="A87" s="213" t="s">
        <v>238</v>
      </c>
      <c r="B87" s="214" t="s">
        <v>129</v>
      </c>
      <c r="C87" s="215" t="s">
        <v>239</v>
      </c>
      <c r="D87" s="196">
        <v>61133050</v>
      </c>
      <c r="E87" s="196">
        <v>0</v>
      </c>
      <c r="F87" s="196">
        <f t="shared" si="4"/>
        <v>61133050</v>
      </c>
      <c r="G87" s="196">
        <v>37212000</v>
      </c>
      <c r="H87" s="196">
        <v>23921050</v>
      </c>
      <c r="I87" s="196">
        <v>0</v>
      </c>
      <c r="J87" s="196">
        <v>52517131.75</v>
      </c>
      <c r="K87" s="196">
        <v>0</v>
      </c>
      <c r="L87" s="196">
        <f t="shared" si="5"/>
        <v>52517131.75</v>
      </c>
      <c r="M87" s="196">
        <v>32179770.32</v>
      </c>
      <c r="N87" s="196">
        <v>20337361.43</v>
      </c>
      <c r="O87" s="196">
        <v>0</v>
      </c>
    </row>
    <row r="88" spans="1:15" ht="33.75" x14ac:dyDescent="0.2">
      <c r="A88" s="213" t="s">
        <v>240</v>
      </c>
      <c r="B88" s="214" t="s">
        <v>129</v>
      </c>
      <c r="C88" s="215" t="s">
        <v>241</v>
      </c>
      <c r="D88" s="196">
        <v>61133050</v>
      </c>
      <c r="E88" s="196">
        <v>0</v>
      </c>
      <c r="F88" s="196">
        <f t="shared" si="4"/>
        <v>61133050</v>
      </c>
      <c r="G88" s="196">
        <v>37212000</v>
      </c>
      <c r="H88" s="196">
        <v>23921050</v>
      </c>
      <c r="I88" s="196">
        <v>0</v>
      </c>
      <c r="J88" s="196">
        <v>52517131.75</v>
      </c>
      <c r="K88" s="196">
        <v>0</v>
      </c>
      <c r="L88" s="196">
        <f t="shared" si="5"/>
        <v>52517131.75</v>
      </c>
      <c r="M88" s="196">
        <v>32179770.32</v>
      </c>
      <c r="N88" s="196">
        <v>20337361.43</v>
      </c>
      <c r="O88" s="196">
        <v>0</v>
      </c>
    </row>
    <row r="89" spans="1:15" ht="33.75" x14ac:dyDescent="0.2">
      <c r="A89" s="213" t="s">
        <v>242</v>
      </c>
      <c r="B89" s="214" t="s">
        <v>129</v>
      </c>
      <c r="C89" s="215" t="s">
        <v>243</v>
      </c>
      <c r="D89" s="196">
        <v>99000</v>
      </c>
      <c r="E89" s="196">
        <v>0</v>
      </c>
      <c r="F89" s="196">
        <f t="shared" si="4"/>
        <v>99000</v>
      </c>
      <c r="G89" s="196">
        <v>0</v>
      </c>
      <c r="H89" s="196">
        <v>99000</v>
      </c>
      <c r="I89" s="196">
        <v>0</v>
      </c>
      <c r="J89" s="196">
        <v>113718.73</v>
      </c>
      <c r="K89" s="196">
        <v>0</v>
      </c>
      <c r="L89" s="196">
        <f t="shared" si="5"/>
        <v>113718.73</v>
      </c>
      <c r="M89" s="196">
        <v>0</v>
      </c>
      <c r="N89" s="196">
        <v>113718.73</v>
      </c>
      <c r="O89" s="196">
        <v>0</v>
      </c>
    </row>
    <row r="90" spans="1:15" ht="78.75" x14ac:dyDescent="0.2">
      <c r="A90" s="213" t="s">
        <v>244</v>
      </c>
      <c r="B90" s="214" t="s">
        <v>129</v>
      </c>
      <c r="C90" s="215" t="s">
        <v>245</v>
      </c>
      <c r="D90" s="196">
        <v>99000</v>
      </c>
      <c r="E90" s="196">
        <v>0</v>
      </c>
      <c r="F90" s="196">
        <f t="shared" si="4"/>
        <v>99000</v>
      </c>
      <c r="G90" s="196">
        <v>0</v>
      </c>
      <c r="H90" s="196">
        <v>99000</v>
      </c>
      <c r="I90" s="196">
        <v>0</v>
      </c>
      <c r="J90" s="196">
        <v>113718.73</v>
      </c>
      <c r="K90" s="196">
        <v>0</v>
      </c>
      <c r="L90" s="196">
        <f t="shared" si="5"/>
        <v>113718.73</v>
      </c>
      <c r="M90" s="196">
        <v>0</v>
      </c>
      <c r="N90" s="196">
        <v>113718.73</v>
      </c>
      <c r="O90" s="196">
        <v>0</v>
      </c>
    </row>
    <row r="91" spans="1:15" ht="56.25" x14ac:dyDescent="0.2">
      <c r="A91" s="213" t="s">
        <v>984</v>
      </c>
      <c r="B91" s="214" t="s">
        <v>129</v>
      </c>
      <c r="C91" s="215" t="s">
        <v>985</v>
      </c>
      <c r="D91" s="196">
        <v>11920000</v>
      </c>
      <c r="E91" s="196">
        <v>11920000</v>
      </c>
      <c r="F91" s="196">
        <f t="shared" si="4"/>
        <v>0</v>
      </c>
      <c r="G91" s="196">
        <v>0</v>
      </c>
      <c r="H91" s="196">
        <v>0</v>
      </c>
      <c r="I91" s="196">
        <v>0</v>
      </c>
      <c r="J91" s="196">
        <v>1053655</v>
      </c>
      <c r="K91" s="196">
        <v>1053655</v>
      </c>
      <c r="L91" s="196">
        <f t="shared" si="5"/>
        <v>0</v>
      </c>
      <c r="M91" s="196">
        <v>0</v>
      </c>
      <c r="N91" s="196">
        <v>0</v>
      </c>
      <c r="O91" s="196">
        <v>0</v>
      </c>
    </row>
    <row r="92" spans="1:15" ht="33.75" x14ac:dyDescent="0.2">
      <c r="A92" s="213" t="s">
        <v>248</v>
      </c>
      <c r="B92" s="214" t="s">
        <v>129</v>
      </c>
      <c r="C92" s="215" t="s">
        <v>249</v>
      </c>
      <c r="D92" s="196">
        <v>106358650</v>
      </c>
      <c r="E92" s="196">
        <v>78720200</v>
      </c>
      <c r="F92" s="196">
        <f t="shared" si="4"/>
        <v>27638450</v>
      </c>
      <c r="G92" s="196">
        <v>15022000</v>
      </c>
      <c r="H92" s="196">
        <v>12616450</v>
      </c>
      <c r="I92" s="196">
        <v>0</v>
      </c>
      <c r="J92" s="196">
        <v>36550054.670000002</v>
      </c>
      <c r="K92" s="196">
        <v>16009138.050000001</v>
      </c>
      <c r="L92" s="196">
        <f t="shared" si="5"/>
        <v>20540916.619999997</v>
      </c>
      <c r="M92" s="196">
        <v>11073866.619999999</v>
      </c>
      <c r="N92" s="196">
        <v>9467050</v>
      </c>
      <c r="O92" s="196">
        <v>0</v>
      </c>
    </row>
    <row r="93" spans="1:15" ht="67.5" x14ac:dyDescent="0.2">
      <c r="A93" s="213" t="s">
        <v>986</v>
      </c>
      <c r="B93" s="214" t="s">
        <v>129</v>
      </c>
      <c r="C93" s="215" t="s">
        <v>987</v>
      </c>
      <c r="D93" s="196">
        <v>179200</v>
      </c>
      <c r="E93" s="196">
        <v>179200</v>
      </c>
      <c r="F93" s="196">
        <f t="shared" si="4"/>
        <v>0</v>
      </c>
      <c r="G93" s="196">
        <v>0</v>
      </c>
      <c r="H93" s="196">
        <v>0</v>
      </c>
      <c r="I93" s="196">
        <v>0</v>
      </c>
      <c r="J93" s="196">
        <v>53349.57</v>
      </c>
      <c r="K93" s="196">
        <v>53349.57</v>
      </c>
      <c r="L93" s="196">
        <f t="shared" si="5"/>
        <v>0</v>
      </c>
      <c r="M93" s="196">
        <v>0</v>
      </c>
      <c r="N93" s="196">
        <v>0</v>
      </c>
      <c r="O93" s="196">
        <v>0</v>
      </c>
    </row>
    <row r="94" spans="1:15" ht="33.75" x14ac:dyDescent="0.2">
      <c r="A94" s="213" t="s">
        <v>988</v>
      </c>
      <c r="B94" s="214" t="s">
        <v>129</v>
      </c>
      <c r="C94" s="215" t="s">
        <v>989</v>
      </c>
      <c r="D94" s="196">
        <v>78400000</v>
      </c>
      <c r="E94" s="196">
        <v>78400000</v>
      </c>
      <c r="F94" s="196">
        <f t="shared" si="4"/>
        <v>0</v>
      </c>
      <c r="G94" s="196">
        <v>0</v>
      </c>
      <c r="H94" s="196">
        <v>0</v>
      </c>
      <c r="I94" s="196">
        <v>0</v>
      </c>
      <c r="J94" s="196">
        <v>15661905.470000001</v>
      </c>
      <c r="K94" s="196">
        <v>15661905.470000001</v>
      </c>
      <c r="L94" s="196">
        <f t="shared" si="5"/>
        <v>0</v>
      </c>
      <c r="M94" s="196">
        <v>0</v>
      </c>
      <c r="N94" s="196">
        <v>0</v>
      </c>
      <c r="O94" s="196">
        <v>0</v>
      </c>
    </row>
    <row r="95" spans="1:15" ht="45" x14ac:dyDescent="0.2">
      <c r="A95" s="213" t="s">
        <v>250</v>
      </c>
      <c r="B95" s="214" t="s">
        <v>129</v>
      </c>
      <c r="C95" s="215" t="s">
        <v>251</v>
      </c>
      <c r="D95" s="196">
        <v>5045000</v>
      </c>
      <c r="E95" s="196">
        <v>0</v>
      </c>
      <c r="F95" s="196">
        <f t="shared" si="4"/>
        <v>5045000</v>
      </c>
      <c r="G95" s="196">
        <v>5000000</v>
      </c>
      <c r="H95" s="196">
        <v>45000</v>
      </c>
      <c r="I95" s="196">
        <v>0</v>
      </c>
      <c r="J95" s="196">
        <v>4166285.5</v>
      </c>
      <c r="K95" s="196">
        <v>0</v>
      </c>
      <c r="L95" s="196">
        <f t="shared" si="5"/>
        <v>4166285.5</v>
      </c>
      <c r="M95" s="196">
        <v>4145185.5</v>
      </c>
      <c r="N95" s="196">
        <v>21100</v>
      </c>
      <c r="O95" s="196">
        <v>0</v>
      </c>
    </row>
    <row r="96" spans="1:15" ht="56.25" x14ac:dyDescent="0.2">
      <c r="A96" s="213" t="s">
        <v>252</v>
      </c>
      <c r="B96" s="214" t="s">
        <v>129</v>
      </c>
      <c r="C96" s="215" t="s">
        <v>253</v>
      </c>
      <c r="D96" s="196">
        <v>5045000</v>
      </c>
      <c r="E96" s="196">
        <v>0</v>
      </c>
      <c r="F96" s="196">
        <f t="shared" si="4"/>
        <v>5045000</v>
      </c>
      <c r="G96" s="196">
        <v>5000000</v>
      </c>
      <c r="H96" s="196">
        <v>45000</v>
      </c>
      <c r="I96" s="196">
        <v>0</v>
      </c>
      <c r="J96" s="196">
        <v>4166285.5</v>
      </c>
      <c r="K96" s="196">
        <v>0</v>
      </c>
      <c r="L96" s="196">
        <f t="shared" si="5"/>
        <v>4166285.5</v>
      </c>
      <c r="M96" s="196">
        <v>4145185.5</v>
      </c>
      <c r="N96" s="196">
        <v>21100</v>
      </c>
      <c r="O96" s="196">
        <v>0</v>
      </c>
    </row>
    <row r="97" spans="1:15" ht="22.5" x14ac:dyDescent="0.2">
      <c r="A97" s="213" t="s">
        <v>990</v>
      </c>
      <c r="B97" s="214" t="s">
        <v>129</v>
      </c>
      <c r="C97" s="215" t="s">
        <v>991</v>
      </c>
      <c r="D97" s="196">
        <v>141000</v>
      </c>
      <c r="E97" s="196">
        <v>141000</v>
      </c>
      <c r="F97" s="196">
        <f t="shared" si="4"/>
        <v>0</v>
      </c>
      <c r="G97" s="196">
        <v>0</v>
      </c>
      <c r="H97" s="196">
        <v>0</v>
      </c>
      <c r="I97" s="196">
        <v>0</v>
      </c>
      <c r="J97" s="196">
        <v>242975</v>
      </c>
      <c r="K97" s="196">
        <v>242975</v>
      </c>
      <c r="L97" s="196">
        <f t="shared" si="5"/>
        <v>0</v>
      </c>
      <c r="M97" s="196">
        <v>0</v>
      </c>
      <c r="N97" s="196">
        <v>0</v>
      </c>
      <c r="O97" s="196">
        <v>0</v>
      </c>
    </row>
    <row r="98" spans="1:15" ht="56.25" x14ac:dyDescent="0.2">
      <c r="A98" s="213" t="s">
        <v>254</v>
      </c>
      <c r="B98" s="214" t="s">
        <v>129</v>
      </c>
      <c r="C98" s="215" t="s">
        <v>255</v>
      </c>
      <c r="D98" s="196">
        <v>100000</v>
      </c>
      <c r="E98" s="196">
        <v>0</v>
      </c>
      <c r="F98" s="196">
        <f t="shared" si="4"/>
        <v>100000</v>
      </c>
      <c r="G98" s="196">
        <v>100000</v>
      </c>
      <c r="H98" s="196">
        <v>0</v>
      </c>
      <c r="I98" s="196">
        <v>0</v>
      </c>
      <c r="J98" s="196">
        <v>64800</v>
      </c>
      <c r="K98" s="196">
        <v>0</v>
      </c>
      <c r="L98" s="196">
        <f t="shared" si="5"/>
        <v>64800</v>
      </c>
      <c r="M98" s="196">
        <v>64800</v>
      </c>
      <c r="N98" s="196">
        <v>0</v>
      </c>
      <c r="O98" s="196">
        <v>0</v>
      </c>
    </row>
    <row r="99" spans="1:15" ht="33.75" x14ac:dyDescent="0.2">
      <c r="A99" s="213" t="s">
        <v>256</v>
      </c>
      <c r="B99" s="214" t="s">
        <v>129</v>
      </c>
      <c r="C99" s="215" t="s">
        <v>257</v>
      </c>
      <c r="D99" s="196">
        <v>30000</v>
      </c>
      <c r="E99" s="196">
        <v>0</v>
      </c>
      <c r="F99" s="196">
        <f t="shared" si="4"/>
        <v>30000</v>
      </c>
      <c r="G99" s="196">
        <v>30000</v>
      </c>
      <c r="H99" s="196">
        <v>0</v>
      </c>
      <c r="I99" s="196">
        <v>0</v>
      </c>
      <c r="J99" s="196">
        <v>17500</v>
      </c>
      <c r="K99" s="196">
        <v>0</v>
      </c>
      <c r="L99" s="196">
        <f t="shared" si="5"/>
        <v>17500</v>
      </c>
      <c r="M99" s="196">
        <v>17500</v>
      </c>
      <c r="N99" s="196">
        <v>0</v>
      </c>
      <c r="O99" s="196">
        <v>0</v>
      </c>
    </row>
    <row r="100" spans="1:15" ht="56.25" x14ac:dyDescent="0.2">
      <c r="A100" s="213" t="s">
        <v>258</v>
      </c>
      <c r="B100" s="214" t="s">
        <v>129</v>
      </c>
      <c r="C100" s="215" t="s">
        <v>259</v>
      </c>
      <c r="D100" s="196">
        <v>50000</v>
      </c>
      <c r="E100" s="196">
        <v>0</v>
      </c>
      <c r="F100" s="196">
        <f t="shared" si="4"/>
        <v>50000</v>
      </c>
      <c r="G100" s="196">
        <v>50000</v>
      </c>
      <c r="H100" s="196">
        <v>0</v>
      </c>
      <c r="I100" s="196">
        <v>0</v>
      </c>
      <c r="J100" s="196">
        <v>39050</v>
      </c>
      <c r="K100" s="196">
        <v>0</v>
      </c>
      <c r="L100" s="196">
        <f t="shared" si="5"/>
        <v>39050</v>
      </c>
      <c r="M100" s="196">
        <v>39050</v>
      </c>
      <c r="N100" s="196">
        <v>0</v>
      </c>
      <c r="O100" s="196">
        <v>0</v>
      </c>
    </row>
    <row r="101" spans="1:15" ht="56.25" x14ac:dyDescent="0.2">
      <c r="A101" s="213" t="s">
        <v>992</v>
      </c>
      <c r="B101" s="214" t="s">
        <v>129</v>
      </c>
      <c r="C101" s="215" t="s">
        <v>261</v>
      </c>
      <c r="D101" s="196">
        <v>7630325</v>
      </c>
      <c r="E101" s="196">
        <v>0</v>
      </c>
      <c r="F101" s="196">
        <f t="shared" si="4"/>
        <v>7630325</v>
      </c>
      <c r="G101" s="196">
        <v>1900000</v>
      </c>
      <c r="H101" s="196">
        <v>5730325</v>
      </c>
      <c r="I101" s="196">
        <v>0</v>
      </c>
      <c r="J101" s="196">
        <v>8317889.1200000001</v>
      </c>
      <c r="K101" s="196">
        <v>50908.01</v>
      </c>
      <c r="L101" s="196">
        <f t="shared" si="5"/>
        <v>8266981.1100000003</v>
      </c>
      <c r="M101" s="196">
        <v>1872831.11</v>
      </c>
      <c r="N101" s="196">
        <v>6394150</v>
      </c>
      <c r="O101" s="196">
        <v>0</v>
      </c>
    </row>
    <row r="102" spans="1:15" ht="67.5" x14ac:dyDescent="0.2">
      <c r="A102" s="213" t="s">
        <v>1048</v>
      </c>
      <c r="B102" s="214" t="s">
        <v>129</v>
      </c>
      <c r="C102" s="215" t="s">
        <v>1049</v>
      </c>
      <c r="D102" s="196">
        <v>0</v>
      </c>
      <c r="E102" s="196">
        <v>0</v>
      </c>
      <c r="F102" s="196">
        <f t="shared" si="4"/>
        <v>0</v>
      </c>
      <c r="G102" s="196">
        <v>0</v>
      </c>
      <c r="H102" s="196">
        <v>0</v>
      </c>
      <c r="I102" s="196">
        <v>0</v>
      </c>
      <c r="J102" s="196">
        <v>50908.01</v>
      </c>
      <c r="K102" s="196">
        <v>50908.01</v>
      </c>
      <c r="L102" s="196">
        <f t="shared" si="5"/>
        <v>0</v>
      </c>
      <c r="M102" s="196">
        <v>0</v>
      </c>
      <c r="N102" s="196">
        <v>0</v>
      </c>
      <c r="O102" s="196">
        <v>0</v>
      </c>
    </row>
    <row r="103" spans="1:15" ht="135" x14ac:dyDescent="0.2">
      <c r="A103" s="213" t="s">
        <v>993</v>
      </c>
      <c r="B103" s="214" t="s">
        <v>129</v>
      </c>
      <c r="C103" s="215" t="s">
        <v>263</v>
      </c>
      <c r="D103" s="196">
        <v>7630325</v>
      </c>
      <c r="E103" s="196">
        <v>0</v>
      </c>
      <c r="F103" s="196">
        <f t="shared" si="4"/>
        <v>7630325</v>
      </c>
      <c r="G103" s="196">
        <v>1900000</v>
      </c>
      <c r="H103" s="196">
        <v>5730325</v>
      </c>
      <c r="I103" s="196">
        <v>0</v>
      </c>
      <c r="J103" s="196">
        <v>8266981.1100000003</v>
      </c>
      <c r="K103" s="196">
        <v>0</v>
      </c>
      <c r="L103" s="196">
        <f t="shared" si="5"/>
        <v>8266981.1100000003</v>
      </c>
      <c r="M103" s="196">
        <v>1872831.11</v>
      </c>
      <c r="N103" s="196">
        <v>6394150</v>
      </c>
      <c r="O103" s="196">
        <v>0</v>
      </c>
    </row>
    <row r="104" spans="1:15" ht="22.5" x14ac:dyDescent="0.2">
      <c r="A104" s="213" t="s">
        <v>264</v>
      </c>
      <c r="B104" s="214" t="s">
        <v>129</v>
      </c>
      <c r="C104" s="215" t="s">
        <v>265</v>
      </c>
      <c r="D104" s="196">
        <v>565000</v>
      </c>
      <c r="E104" s="196">
        <v>0</v>
      </c>
      <c r="F104" s="196">
        <f t="shared" si="4"/>
        <v>565000</v>
      </c>
      <c r="G104" s="196">
        <v>500000</v>
      </c>
      <c r="H104" s="196">
        <v>65000</v>
      </c>
      <c r="I104" s="196">
        <v>0</v>
      </c>
      <c r="J104" s="196">
        <v>301000</v>
      </c>
      <c r="K104" s="196">
        <v>0</v>
      </c>
      <c r="L104" s="196">
        <f t="shared" si="5"/>
        <v>301000</v>
      </c>
      <c r="M104" s="196">
        <v>280000</v>
      </c>
      <c r="N104" s="196">
        <v>21000</v>
      </c>
      <c r="O104" s="196">
        <v>0</v>
      </c>
    </row>
    <row r="105" spans="1:15" ht="90" x14ac:dyDescent="0.2">
      <c r="A105" s="213" t="s">
        <v>1062</v>
      </c>
      <c r="B105" s="214" t="s">
        <v>129</v>
      </c>
      <c r="C105" s="215" t="s">
        <v>1063</v>
      </c>
      <c r="D105" s="196">
        <v>1000</v>
      </c>
      <c r="E105" s="196">
        <v>0</v>
      </c>
      <c r="F105" s="196">
        <f t="shared" si="4"/>
        <v>1000</v>
      </c>
      <c r="G105" s="196">
        <v>1000</v>
      </c>
      <c r="H105" s="196">
        <v>0</v>
      </c>
      <c r="I105" s="196">
        <v>0</v>
      </c>
      <c r="J105" s="196">
        <v>1900.01</v>
      </c>
      <c r="K105" s="196">
        <v>0</v>
      </c>
      <c r="L105" s="196">
        <f t="shared" si="5"/>
        <v>1900.01</v>
      </c>
      <c r="M105" s="196">
        <v>600.01</v>
      </c>
      <c r="N105" s="196">
        <v>1300</v>
      </c>
      <c r="O105" s="196">
        <v>0</v>
      </c>
    </row>
    <row r="106" spans="1:15" ht="45" x14ac:dyDescent="0.2">
      <c r="A106" s="213" t="s">
        <v>266</v>
      </c>
      <c r="B106" s="214" t="s">
        <v>129</v>
      </c>
      <c r="C106" s="215" t="s">
        <v>267</v>
      </c>
      <c r="D106" s="196">
        <v>411000</v>
      </c>
      <c r="E106" s="196">
        <v>0</v>
      </c>
      <c r="F106" s="196">
        <f t="shared" si="4"/>
        <v>411000</v>
      </c>
      <c r="G106" s="196">
        <v>411000</v>
      </c>
      <c r="H106" s="196">
        <v>0</v>
      </c>
      <c r="I106" s="196">
        <v>0</v>
      </c>
      <c r="J106" s="196">
        <v>412400</v>
      </c>
      <c r="K106" s="196">
        <v>0</v>
      </c>
      <c r="L106" s="196">
        <f t="shared" si="5"/>
        <v>412400</v>
      </c>
      <c r="M106" s="196">
        <v>412400</v>
      </c>
      <c r="N106" s="196">
        <v>0</v>
      </c>
      <c r="O106" s="196">
        <v>0</v>
      </c>
    </row>
    <row r="107" spans="1:15" ht="67.5" x14ac:dyDescent="0.2">
      <c r="A107" s="213" t="s">
        <v>268</v>
      </c>
      <c r="B107" s="214" t="s">
        <v>129</v>
      </c>
      <c r="C107" s="215" t="s">
        <v>269</v>
      </c>
      <c r="D107" s="196">
        <v>212000</v>
      </c>
      <c r="E107" s="196">
        <v>0</v>
      </c>
      <c r="F107" s="196">
        <f t="shared" si="4"/>
        <v>212000</v>
      </c>
      <c r="G107" s="196">
        <v>212000</v>
      </c>
      <c r="H107" s="196">
        <v>0</v>
      </c>
      <c r="I107" s="196">
        <v>0</v>
      </c>
      <c r="J107" s="196">
        <v>164800</v>
      </c>
      <c r="K107" s="196">
        <v>0</v>
      </c>
      <c r="L107" s="196">
        <f t="shared" si="5"/>
        <v>164800</v>
      </c>
      <c r="M107" s="196">
        <v>164800</v>
      </c>
      <c r="N107" s="196">
        <v>0</v>
      </c>
      <c r="O107" s="196">
        <v>0</v>
      </c>
    </row>
    <row r="108" spans="1:15" ht="67.5" x14ac:dyDescent="0.2">
      <c r="A108" s="213" t="s">
        <v>994</v>
      </c>
      <c r="B108" s="214" t="s">
        <v>129</v>
      </c>
      <c r="C108" s="215" t="s">
        <v>271</v>
      </c>
      <c r="D108" s="196">
        <v>199000</v>
      </c>
      <c r="E108" s="196">
        <v>0</v>
      </c>
      <c r="F108" s="196">
        <f t="shared" si="4"/>
        <v>199000</v>
      </c>
      <c r="G108" s="196">
        <v>199000</v>
      </c>
      <c r="H108" s="196">
        <v>0</v>
      </c>
      <c r="I108" s="196">
        <v>0</v>
      </c>
      <c r="J108" s="196">
        <v>247600</v>
      </c>
      <c r="K108" s="196">
        <v>0</v>
      </c>
      <c r="L108" s="196">
        <f t="shared" si="5"/>
        <v>247600</v>
      </c>
      <c r="M108" s="196">
        <v>247600</v>
      </c>
      <c r="N108" s="196">
        <v>0</v>
      </c>
      <c r="O108" s="196">
        <v>0</v>
      </c>
    </row>
    <row r="109" spans="1:15" ht="22.5" x14ac:dyDescent="0.2">
      <c r="A109" s="213" t="s">
        <v>272</v>
      </c>
      <c r="B109" s="214" t="s">
        <v>129</v>
      </c>
      <c r="C109" s="215" t="s">
        <v>273</v>
      </c>
      <c r="D109" s="196">
        <v>208000</v>
      </c>
      <c r="E109" s="196">
        <v>0</v>
      </c>
      <c r="F109" s="196">
        <f t="shared" si="4"/>
        <v>208000</v>
      </c>
      <c r="G109" s="196">
        <v>200000</v>
      </c>
      <c r="H109" s="196">
        <v>8000</v>
      </c>
      <c r="I109" s="196">
        <v>0</v>
      </c>
      <c r="J109" s="196">
        <v>194500</v>
      </c>
      <c r="K109" s="196">
        <v>0</v>
      </c>
      <c r="L109" s="196">
        <f t="shared" si="5"/>
        <v>194500</v>
      </c>
      <c r="M109" s="196">
        <v>187500</v>
      </c>
      <c r="N109" s="196">
        <v>7000</v>
      </c>
      <c r="O109" s="196">
        <v>0</v>
      </c>
    </row>
    <row r="110" spans="1:15" ht="56.25" x14ac:dyDescent="0.2">
      <c r="A110" s="213" t="s">
        <v>274</v>
      </c>
      <c r="B110" s="214" t="s">
        <v>129</v>
      </c>
      <c r="C110" s="215" t="s">
        <v>275</v>
      </c>
      <c r="D110" s="196">
        <v>208000</v>
      </c>
      <c r="E110" s="196">
        <v>0</v>
      </c>
      <c r="F110" s="196">
        <f t="shared" si="4"/>
        <v>208000</v>
      </c>
      <c r="G110" s="196">
        <v>200000</v>
      </c>
      <c r="H110" s="196">
        <v>8000</v>
      </c>
      <c r="I110" s="196">
        <v>0</v>
      </c>
      <c r="J110" s="196">
        <v>194500</v>
      </c>
      <c r="K110" s="196">
        <v>0</v>
      </c>
      <c r="L110" s="196">
        <f t="shared" si="5"/>
        <v>194500</v>
      </c>
      <c r="M110" s="196">
        <v>187500</v>
      </c>
      <c r="N110" s="196">
        <v>7000</v>
      </c>
      <c r="O110" s="196">
        <v>0</v>
      </c>
    </row>
    <row r="111" spans="1:15" ht="33.75" x14ac:dyDescent="0.2">
      <c r="A111" s="213" t="s">
        <v>276</v>
      </c>
      <c r="B111" s="214" t="s">
        <v>129</v>
      </c>
      <c r="C111" s="215" t="s">
        <v>277</v>
      </c>
      <c r="D111" s="196">
        <v>13569125</v>
      </c>
      <c r="E111" s="196">
        <v>0</v>
      </c>
      <c r="F111" s="196">
        <f t="shared" si="4"/>
        <v>13569125</v>
      </c>
      <c r="G111" s="196">
        <v>6830000</v>
      </c>
      <c r="H111" s="196">
        <v>6739125</v>
      </c>
      <c r="I111" s="196">
        <v>0</v>
      </c>
      <c r="J111" s="196">
        <v>7076500</v>
      </c>
      <c r="K111" s="196">
        <v>0</v>
      </c>
      <c r="L111" s="196">
        <f t="shared" si="5"/>
        <v>7076500</v>
      </c>
      <c r="M111" s="196">
        <v>4054000</v>
      </c>
      <c r="N111" s="196">
        <v>3022500</v>
      </c>
      <c r="O111" s="196">
        <v>0</v>
      </c>
    </row>
    <row r="112" spans="1:15" ht="90" x14ac:dyDescent="0.2">
      <c r="A112" s="213" t="s">
        <v>278</v>
      </c>
      <c r="B112" s="214" t="s">
        <v>129</v>
      </c>
      <c r="C112" s="215" t="s">
        <v>279</v>
      </c>
      <c r="D112" s="196">
        <v>29000</v>
      </c>
      <c r="E112" s="196">
        <v>0</v>
      </c>
      <c r="F112" s="196">
        <f t="shared" si="4"/>
        <v>29000</v>
      </c>
      <c r="G112" s="196">
        <v>0</v>
      </c>
      <c r="H112" s="196">
        <v>29000</v>
      </c>
      <c r="I112" s="196">
        <v>0</v>
      </c>
      <c r="J112" s="196">
        <v>0</v>
      </c>
      <c r="K112" s="196">
        <v>0</v>
      </c>
      <c r="L112" s="196">
        <f t="shared" si="5"/>
        <v>0</v>
      </c>
      <c r="M112" s="196">
        <v>0</v>
      </c>
      <c r="N112" s="196">
        <v>0</v>
      </c>
      <c r="O112" s="196">
        <v>0</v>
      </c>
    </row>
    <row r="113" spans="1:15" ht="22.5" x14ac:dyDescent="0.2">
      <c r="A113" s="209" t="s">
        <v>280</v>
      </c>
      <c r="B113" s="210" t="s">
        <v>129</v>
      </c>
      <c r="C113" s="211" t="s">
        <v>98</v>
      </c>
      <c r="D113" s="212">
        <v>719900</v>
      </c>
      <c r="E113" s="212">
        <v>623600</v>
      </c>
      <c r="F113" s="212">
        <f t="shared" si="4"/>
        <v>96300</v>
      </c>
      <c r="G113" s="212">
        <v>19200</v>
      </c>
      <c r="H113" s="212">
        <v>64300</v>
      </c>
      <c r="I113" s="212">
        <v>12800</v>
      </c>
      <c r="J113" s="212">
        <v>90139.64</v>
      </c>
      <c r="K113" s="212">
        <v>70745.72</v>
      </c>
      <c r="L113" s="212">
        <f t="shared" si="5"/>
        <v>19393.919999999998</v>
      </c>
      <c r="M113" s="212">
        <v>2626.65</v>
      </c>
      <c r="N113" s="212">
        <v>6290.92</v>
      </c>
      <c r="O113" s="212">
        <v>10476.35</v>
      </c>
    </row>
    <row r="114" spans="1:15" ht="22.5" x14ac:dyDescent="0.2">
      <c r="A114" s="213" t="s">
        <v>281</v>
      </c>
      <c r="B114" s="214" t="s">
        <v>129</v>
      </c>
      <c r="C114" s="215" t="s">
        <v>282</v>
      </c>
      <c r="D114" s="196">
        <v>51400</v>
      </c>
      <c r="E114" s="196">
        <v>51400</v>
      </c>
      <c r="F114" s="196">
        <f t="shared" si="4"/>
        <v>0</v>
      </c>
      <c r="G114" s="196">
        <v>0</v>
      </c>
      <c r="H114" s="196">
        <v>0</v>
      </c>
      <c r="I114" s="196">
        <v>0</v>
      </c>
      <c r="J114" s="196">
        <v>6322.63</v>
      </c>
      <c r="K114" s="196">
        <v>6322.63</v>
      </c>
      <c r="L114" s="196">
        <f t="shared" si="5"/>
        <v>0</v>
      </c>
      <c r="M114" s="196">
        <v>0</v>
      </c>
      <c r="N114" s="196">
        <v>0</v>
      </c>
      <c r="O114" s="196">
        <v>0</v>
      </c>
    </row>
    <row r="115" spans="1:15" ht="33.75" x14ac:dyDescent="0.2">
      <c r="A115" s="213" t="s">
        <v>283</v>
      </c>
      <c r="B115" s="214" t="s">
        <v>129</v>
      </c>
      <c r="C115" s="215" t="s">
        <v>284</v>
      </c>
      <c r="D115" s="196">
        <v>51400</v>
      </c>
      <c r="E115" s="196">
        <v>51400</v>
      </c>
      <c r="F115" s="196">
        <f t="shared" si="4"/>
        <v>0</v>
      </c>
      <c r="G115" s="196">
        <v>0</v>
      </c>
      <c r="H115" s="196">
        <v>0</v>
      </c>
      <c r="I115" s="196">
        <v>0</v>
      </c>
      <c r="J115" s="196">
        <v>1930.97</v>
      </c>
      <c r="K115" s="196">
        <v>1930.97</v>
      </c>
      <c r="L115" s="196">
        <f t="shared" si="5"/>
        <v>0</v>
      </c>
      <c r="M115" s="196">
        <v>0</v>
      </c>
      <c r="N115" s="196">
        <v>0</v>
      </c>
      <c r="O115" s="196">
        <v>0</v>
      </c>
    </row>
    <row r="116" spans="1:15" ht="33.75" x14ac:dyDescent="0.2">
      <c r="A116" s="213" t="s">
        <v>285</v>
      </c>
      <c r="B116" s="214" t="s">
        <v>129</v>
      </c>
      <c r="C116" s="215" t="s">
        <v>286</v>
      </c>
      <c r="D116" s="196">
        <v>0</v>
      </c>
      <c r="E116" s="196">
        <v>0</v>
      </c>
      <c r="F116" s="196">
        <f t="shared" si="4"/>
        <v>0</v>
      </c>
      <c r="G116" s="196">
        <v>0</v>
      </c>
      <c r="H116" s="196">
        <v>0</v>
      </c>
      <c r="I116" s="196">
        <v>0</v>
      </c>
      <c r="J116" s="196">
        <v>4391.66</v>
      </c>
      <c r="K116" s="196">
        <v>4391.66</v>
      </c>
      <c r="L116" s="196">
        <f t="shared" si="5"/>
        <v>0</v>
      </c>
      <c r="M116" s="196">
        <v>0</v>
      </c>
      <c r="N116" s="196">
        <v>0</v>
      </c>
      <c r="O116" s="196">
        <v>0</v>
      </c>
    </row>
    <row r="117" spans="1:15" x14ac:dyDescent="0.2">
      <c r="A117" s="213" t="s">
        <v>287</v>
      </c>
      <c r="B117" s="214" t="s">
        <v>129</v>
      </c>
      <c r="C117" s="215" t="s">
        <v>288</v>
      </c>
      <c r="D117" s="196">
        <v>600</v>
      </c>
      <c r="E117" s="196">
        <v>600</v>
      </c>
      <c r="F117" s="196">
        <f t="shared" si="4"/>
        <v>0</v>
      </c>
      <c r="G117" s="196">
        <v>0</v>
      </c>
      <c r="H117" s="196">
        <v>0</v>
      </c>
      <c r="I117" s="196">
        <v>0</v>
      </c>
      <c r="J117" s="196">
        <v>355.55</v>
      </c>
      <c r="K117" s="196">
        <v>355.55</v>
      </c>
      <c r="L117" s="196">
        <f t="shared" si="5"/>
        <v>0</v>
      </c>
      <c r="M117" s="196">
        <v>0</v>
      </c>
      <c r="N117" s="196">
        <v>0</v>
      </c>
      <c r="O117" s="196">
        <v>0</v>
      </c>
    </row>
    <row r="118" spans="1:15" x14ac:dyDescent="0.2">
      <c r="A118" s="213" t="s">
        <v>289</v>
      </c>
      <c r="B118" s="214" t="s">
        <v>129</v>
      </c>
      <c r="C118" s="215" t="s">
        <v>290</v>
      </c>
      <c r="D118" s="196">
        <v>0</v>
      </c>
      <c r="E118" s="196">
        <v>0</v>
      </c>
      <c r="F118" s="196">
        <f t="shared" si="4"/>
        <v>0</v>
      </c>
      <c r="G118" s="196">
        <v>0</v>
      </c>
      <c r="H118" s="196">
        <v>0</v>
      </c>
      <c r="I118" s="196">
        <v>0</v>
      </c>
      <c r="J118" s="196">
        <v>96.33</v>
      </c>
      <c r="K118" s="196">
        <v>96.33</v>
      </c>
      <c r="L118" s="196">
        <f t="shared" si="5"/>
        <v>0</v>
      </c>
      <c r="M118" s="196">
        <v>0</v>
      </c>
      <c r="N118" s="196">
        <v>0</v>
      </c>
      <c r="O118" s="196">
        <v>0</v>
      </c>
    </row>
    <row r="119" spans="1:15" x14ac:dyDescent="0.2">
      <c r="A119" s="213" t="s">
        <v>291</v>
      </c>
      <c r="B119" s="214" t="s">
        <v>129</v>
      </c>
      <c r="C119" s="215" t="s">
        <v>292</v>
      </c>
      <c r="D119" s="196">
        <v>0</v>
      </c>
      <c r="E119" s="196">
        <v>0</v>
      </c>
      <c r="F119" s="196">
        <f t="shared" si="4"/>
        <v>0</v>
      </c>
      <c r="G119" s="196">
        <v>0</v>
      </c>
      <c r="H119" s="196">
        <v>0</v>
      </c>
      <c r="I119" s="196">
        <v>0</v>
      </c>
      <c r="J119" s="196">
        <v>96.33</v>
      </c>
      <c r="K119" s="196">
        <v>96.33</v>
      </c>
      <c r="L119" s="196">
        <f t="shared" si="5"/>
        <v>0</v>
      </c>
      <c r="M119" s="196">
        <v>0</v>
      </c>
      <c r="N119" s="196">
        <v>0</v>
      </c>
      <c r="O119" s="196">
        <v>0</v>
      </c>
    </row>
    <row r="120" spans="1:15" ht="22.5" x14ac:dyDescent="0.2">
      <c r="A120" s="213" t="s">
        <v>293</v>
      </c>
      <c r="B120" s="214" t="s">
        <v>129</v>
      </c>
      <c r="C120" s="215" t="s">
        <v>294</v>
      </c>
      <c r="D120" s="196">
        <v>600</v>
      </c>
      <c r="E120" s="196">
        <v>600</v>
      </c>
      <c r="F120" s="196">
        <f t="shared" si="4"/>
        <v>0</v>
      </c>
      <c r="G120" s="196">
        <v>0</v>
      </c>
      <c r="H120" s="196">
        <v>0</v>
      </c>
      <c r="I120" s="196">
        <v>0</v>
      </c>
      <c r="J120" s="196">
        <v>259.22000000000003</v>
      </c>
      <c r="K120" s="196">
        <v>259.22000000000003</v>
      </c>
      <c r="L120" s="196">
        <f t="shared" si="5"/>
        <v>0</v>
      </c>
      <c r="M120" s="196">
        <v>0</v>
      </c>
      <c r="N120" s="196">
        <v>0</v>
      </c>
      <c r="O120" s="196">
        <v>0</v>
      </c>
    </row>
    <row r="121" spans="1:15" ht="56.25" x14ac:dyDescent="0.2">
      <c r="A121" s="213" t="s">
        <v>295</v>
      </c>
      <c r="B121" s="214" t="s">
        <v>129</v>
      </c>
      <c r="C121" s="215" t="s">
        <v>296</v>
      </c>
      <c r="D121" s="196">
        <v>600</v>
      </c>
      <c r="E121" s="196">
        <v>600</v>
      </c>
      <c r="F121" s="196">
        <f t="shared" si="4"/>
        <v>0</v>
      </c>
      <c r="G121" s="196">
        <v>0</v>
      </c>
      <c r="H121" s="196">
        <v>0</v>
      </c>
      <c r="I121" s="196">
        <v>0</v>
      </c>
      <c r="J121" s="196">
        <v>248.9</v>
      </c>
      <c r="K121" s="196">
        <v>248.9</v>
      </c>
      <c r="L121" s="196">
        <f t="shared" si="5"/>
        <v>0</v>
      </c>
      <c r="M121" s="196">
        <v>0</v>
      </c>
      <c r="N121" s="196">
        <v>0</v>
      </c>
      <c r="O121" s="196">
        <v>0</v>
      </c>
    </row>
    <row r="122" spans="1:15" ht="56.25" x14ac:dyDescent="0.2">
      <c r="A122" s="213" t="s">
        <v>1050</v>
      </c>
      <c r="B122" s="214" t="s">
        <v>129</v>
      </c>
      <c r="C122" s="215" t="s">
        <v>1051</v>
      </c>
      <c r="D122" s="196">
        <v>0</v>
      </c>
      <c r="E122" s="196">
        <v>0</v>
      </c>
      <c r="F122" s="196">
        <f t="shared" si="4"/>
        <v>0</v>
      </c>
      <c r="G122" s="196">
        <v>0</v>
      </c>
      <c r="H122" s="196">
        <v>0</v>
      </c>
      <c r="I122" s="196">
        <v>0</v>
      </c>
      <c r="J122" s="196">
        <v>10.32</v>
      </c>
      <c r="K122" s="196">
        <v>10.32</v>
      </c>
      <c r="L122" s="196">
        <f t="shared" si="5"/>
        <v>0</v>
      </c>
      <c r="M122" s="196">
        <v>0</v>
      </c>
      <c r="N122" s="196">
        <v>0</v>
      </c>
      <c r="O122" s="196">
        <v>0</v>
      </c>
    </row>
    <row r="123" spans="1:15" x14ac:dyDescent="0.2">
      <c r="A123" s="213" t="s">
        <v>297</v>
      </c>
      <c r="B123" s="214" t="s">
        <v>129</v>
      </c>
      <c r="C123" s="215" t="s">
        <v>298</v>
      </c>
      <c r="D123" s="196">
        <v>444600</v>
      </c>
      <c r="E123" s="196">
        <v>416600</v>
      </c>
      <c r="F123" s="196">
        <f t="shared" si="4"/>
        <v>28000</v>
      </c>
      <c r="G123" s="196">
        <v>15200</v>
      </c>
      <c r="H123" s="196">
        <v>0</v>
      </c>
      <c r="I123" s="196">
        <v>12800</v>
      </c>
      <c r="J123" s="196">
        <v>77742.92</v>
      </c>
      <c r="K123" s="196">
        <v>67121.77</v>
      </c>
      <c r="L123" s="196">
        <f t="shared" si="5"/>
        <v>10621.15</v>
      </c>
      <c r="M123" s="196">
        <v>144.80000000000001</v>
      </c>
      <c r="N123" s="196">
        <v>0</v>
      </c>
      <c r="O123" s="196">
        <v>10476.35</v>
      </c>
    </row>
    <row r="124" spans="1:15" x14ac:dyDescent="0.2">
      <c r="A124" s="213" t="s">
        <v>299</v>
      </c>
      <c r="B124" s="214" t="s">
        <v>129</v>
      </c>
      <c r="C124" s="215" t="s">
        <v>300</v>
      </c>
      <c r="D124" s="196">
        <v>7600</v>
      </c>
      <c r="E124" s="196">
        <v>7600</v>
      </c>
      <c r="F124" s="196">
        <f t="shared" si="4"/>
        <v>0</v>
      </c>
      <c r="G124" s="196">
        <v>0</v>
      </c>
      <c r="H124" s="196">
        <v>0</v>
      </c>
      <c r="I124" s="196">
        <v>0</v>
      </c>
      <c r="J124" s="196">
        <v>0</v>
      </c>
      <c r="K124" s="196">
        <v>0</v>
      </c>
      <c r="L124" s="196">
        <f t="shared" si="5"/>
        <v>0</v>
      </c>
      <c r="M124" s="196">
        <v>0</v>
      </c>
      <c r="N124" s="196">
        <v>0</v>
      </c>
      <c r="O124" s="196">
        <v>0</v>
      </c>
    </row>
    <row r="125" spans="1:15" ht="22.5" x14ac:dyDescent="0.2">
      <c r="A125" s="213" t="s">
        <v>301</v>
      </c>
      <c r="B125" s="214" t="s">
        <v>129</v>
      </c>
      <c r="C125" s="215" t="s">
        <v>302</v>
      </c>
      <c r="D125" s="196">
        <v>34300</v>
      </c>
      <c r="E125" s="196">
        <v>34300</v>
      </c>
      <c r="F125" s="196">
        <f t="shared" si="4"/>
        <v>0</v>
      </c>
      <c r="G125" s="196">
        <v>0</v>
      </c>
      <c r="H125" s="196">
        <v>0</v>
      </c>
      <c r="I125" s="196">
        <v>0</v>
      </c>
      <c r="J125" s="196">
        <v>55164.79</v>
      </c>
      <c r="K125" s="196">
        <v>55164.79</v>
      </c>
      <c r="L125" s="196">
        <f t="shared" si="5"/>
        <v>0</v>
      </c>
      <c r="M125" s="196">
        <v>0</v>
      </c>
      <c r="N125" s="196">
        <v>0</v>
      </c>
      <c r="O125" s="196">
        <v>0</v>
      </c>
    </row>
    <row r="126" spans="1:15" x14ac:dyDescent="0.2">
      <c r="A126" s="213" t="s">
        <v>303</v>
      </c>
      <c r="B126" s="214" t="s">
        <v>129</v>
      </c>
      <c r="C126" s="215" t="s">
        <v>304</v>
      </c>
      <c r="D126" s="196">
        <v>374700</v>
      </c>
      <c r="E126" s="196">
        <v>374700</v>
      </c>
      <c r="F126" s="196">
        <f t="shared" si="4"/>
        <v>0</v>
      </c>
      <c r="G126" s="196">
        <v>0</v>
      </c>
      <c r="H126" s="196">
        <v>0</v>
      </c>
      <c r="I126" s="196">
        <v>0</v>
      </c>
      <c r="J126" s="196">
        <v>11956.98</v>
      </c>
      <c r="K126" s="196">
        <v>11956.98</v>
      </c>
      <c r="L126" s="196">
        <f t="shared" si="5"/>
        <v>0</v>
      </c>
      <c r="M126" s="196">
        <v>0</v>
      </c>
      <c r="N126" s="196">
        <v>0</v>
      </c>
      <c r="O126" s="196">
        <v>0</v>
      </c>
    </row>
    <row r="127" spans="1:15" ht="22.5" x14ac:dyDescent="0.2">
      <c r="A127" s="213" t="s">
        <v>307</v>
      </c>
      <c r="B127" s="214" t="s">
        <v>129</v>
      </c>
      <c r="C127" s="215" t="s">
        <v>308</v>
      </c>
      <c r="D127" s="196">
        <v>28000</v>
      </c>
      <c r="E127" s="196">
        <v>0</v>
      </c>
      <c r="F127" s="196">
        <f t="shared" si="4"/>
        <v>28000</v>
      </c>
      <c r="G127" s="196">
        <v>15200</v>
      </c>
      <c r="H127" s="196">
        <v>0</v>
      </c>
      <c r="I127" s="196">
        <v>12800</v>
      </c>
      <c r="J127" s="196">
        <v>10621.15</v>
      </c>
      <c r="K127" s="196">
        <v>0</v>
      </c>
      <c r="L127" s="196">
        <f t="shared" si="5"/>
        <v>10621.15</v>
      </c>
      <c r="M127" s="196">
        <v>144.80000000000001</v>
      </c>
      <c r="N127" s="196">
        <v>0</v>
      </c>
      <c r="O127" s="196">
        <v>10476.35</v>
      </c>
    </row>
    <row r="128" spans="1:15" ht="33.75" x14ac:dyDescent="0.2">
      <c r="A128" s="213" t="s">
        <v>309</v>
      </c>
      <c r="B128" s="214" t="s">
        <v>129</v>
      </c>
      <c r="C128" s="215" t="s">
        <v>310</v>
      </c>
      <c r="D128" s="196">
        <v>15200</v>
      </c>
      <c r="E128" s="196">
        <v>0</v>
      </c>
      <c r="F128" s="196">
        <f t="shared" si="4"/>
        <v>15200</v>
      </c>
      <c r="G128" s="196">
        <v>15200</v>
      </c>
      <c r="H128" s="196">
        <v>0</v>
      </c>
      <c r="I128" s="196">
        <v>0</v>
      </c>
      <c r="J128" s="196">
        <v>144.80000000000001</v>
      </c>
      <c r="K128" s="196">
        <v>0</v>
      </c>
      <c r="L128" s="196">
        <f t="shared" si="5"/>
        <v>144.80000000000001</v>
      </c>
      <c r="M128" s="196">
        <v>144.80000000000001</v>
      </c>
      <c r="N128" s="196">
        <v>0</v>
      </c>
      <c r="O128" s="196">
        <v>0</v>
      </c>
    </row>
    <row r="129" spans="1:15" ht="33.75" x14ac:dyDescent="0.2">
      <c r="A129" s="213" t="s">
        <v>997</v>
      </c>
      <c r="B129" s="214" t="s">
        <v>129</v>
      </c>
      <c r="C129" s="215" t="s">
        <v>312</v>
      </c>
      <c r="D129" s="196">
        <v>10200</v>
      </c>
      <c r="E129" s="196">
        <v>0</v>
      </c>
      <c r="F129" s="196">
        <f t="shared" si="4"/>
        <v>10200</v>
      </c>
      <c r="G129" s="196">
        <v>0</v>
      </c>
      <c r="H129" s="196">
        <v>0</v>
      </c>
      <c r="I129" s="196">
        <v>10200</v>
      </c>
      <c r="J129" s="196">
        <v>1892.23</v>
      </c>
      <c r="K129" s="196">
        <v>0</v>
      </c>
      <c r="L129" s="196">
        <f t="shared" si="5"/>
        <v>1892.23</v>
      </c>
      <c r="M129" s="196">
        <v>0</v>
      </c>
      <c r="N129" s="196">
        <v>0</v>
      </c>
      <c r="O129" s="196">
        <v>1892.23</v>
      </c>
    </row>
    <row r="130" spans="1:15" ht="33.75" x14ac:dyDescent="0.2">
      <c r="A130" s="213" t="s">
        <v>998</v>
      </c>
      <c r="B130" s="214" t="s">
        <v>129</v>
      </c>
      <c r="C130" s="215" t="s">
        <v>999</v>
      </c>
      <c r="D130" s="196">
        <v>2600</v>
      </c>
      <c r="E130" s="196">
        <v>0</v>
      </c>
      <c r="F130" s="196">
        <f t="shared" si="4"/>
        <v>2600</v>
      </c>
      <c r="G130" s="196">
        <v>0</v>
      </c>
      <c r="H130" s="196">
        <v>0</v>
      </c>
      <c r="I130" s="196">
        <v>2600</v>
      </c>
      <c r="J130" s="196">
        <v>8584.1200000000008</v>
      </c>
      <c r="K130" s="196">
        <v>0</v>
      </c>
      <c r="L130" s="196">
        <f t="shared" si="5"/>
        <v>8584.1200000000008</v>
      </c>
      <c r="M130" s="196">
        <v>0</v>
      </c>
      <c r="N130" s="196">
        <v>0</v>
      </c>
      <c r="O130" s="196">
        <v>8584.1200000000008</v>
      </c>
    </row>
    <row r="131" spans="1:15" ht="22.5" x14ac:dyDescent="0.2">
      <c r="A131" s="213" t="s">
        <v>313</v>
      </c>
      <c r="B131" s="214" t="s">
        <v>129</v>
      </c>
      <c r="C131" s="215" t="s">
        <v>314</v>
      </c>
      <c r="D131" s="196">
        <v>158000</v>
      </c>
      <c r="E131" s="196">
        <v>155000</v>
      </c>
      <c r="F131" s="196">
        <f t="shared" si="4"/>
        <v>3000</v>
      </c>
      <c r="G131" s="196">
        <v>2000</v>
      </c>
      <c r="H131" s="196">
        <v>1000</v>
      </c>
      <c r="I131" s="196">
        <v>0</v>
      </c>
      <c r="J131" s="196">
        <v>3201.56</v>
      </c>
      <c r="K131" s="196">
        <v>859.99</v>
      </c>
      <c r="L131" s="196">
        <f t="shared" si="5"/>
        <v>2341.5699999999997</v>
      </c>
      <c r="M131" s="196">
        <v>1200.8499999999999</v>
      </c>
      <c r="N131" s="196">
        <v>1140.72</v>
      </c>
      <c r="O131" s="196">
        <v>0</v>
      </c>
    </row>
    <row r="132" spans="1:15" x14ac:dyDescent="0.2">
      <c r="A132" s="213" t="s">
        <v>315</v>
      </c>
      <c r="B132" s="214" t="s">
        <v>129</v>
      </c>
      <c r="C132" s="215" t="s">
        <v>316</v>
      </c>
      <c r="D132" s="196">
        <v>3000</v>
      </c>
      <c r="E132" s="196">
        <v>0</v>
      </c>
      <c r="F132" s="196">
        <f t="shared" si="4"/>
        <v>3000</v>
      </c>
      <c r="G132" s="196">
        <v>2000</v>
      </c>
      <c r="H132" s="196">
        <v>1000</v>
      </c>
      <c r="I132" s="196">
        <v>0</v>
      </c>
      <c r="J132" s="196">
        <v>2341.5700000000002</v>
      </c>
      <c r="K132" s="196">
        <v>0</v>
      </c>
      <c r="L132" s="196">
        <f t="shared" si="5"/>
        <v>2341.5699999999997</v>
      </c>
      <c r="M132" s="196">
        <v>1200.8499999999999</v>
      </c>
      <c r="N132" s="196">
        <v>1140.72</v>
      </c>
      <c r="O132" s="196">
        <v>0</v>
      </c>
    </row>
    <row r="133" spans="1:15" ht="22.5" x14ac:dyDescent="0.2">
      <c r="A133" s="213" t="s">
        <v>317</v>
      </c>
      <c r="B133" s="214" t="s">
        <v>129</v>
      </c>
      <c r="C133" s="215" t="s">
        <v>318</v>
      </c>
      <c r="D133" s="196">
        <v>2000</v>
      </c>
      <c r="E133" s="196">
        <v>2000</v>
      </c>
      <c r="F133" s="196">
        <f t="shared" si="4"/>
        <v>0</v>
      </c>
      <c r="G133" s="196">
        <v>0</v>
      </c>
      <c r="H133" s="196">
        <v>0</v>
      </c>
      <c r="I133" s="196">
        <v>0</v>
      </c>
      <c r="J133" s="196">
        <v>859.99</v>
      </c>
      <c r="K133" s="196">
        <v>859.99</v>
      </c>
      <c r="L133" s="196">
        <f t="shared" si="5"/>
        <v>0</v>
      </c>
      <c r="M133" s="196">
        <v>0</v>
      </c>
      <c r="N133" s="196">
        <v>0</v>
      </c>
      <c r="O133" s="196">
        <v>0</v>
      </c>
    </row>
    <row r="134" spans="1:15" x14ac:dyDescent="0.2">
      <c r="A134" s="213" t="s">
        <v>319</v>
      </c>
      <c r="B134" s="214" t="s">
        <v>129</v>
      </c>
      <c r="C134" s="215" t="s">
        <v>320</v>
      </c>
      <c r="D134" s="196">
        <v>153000</v>
      </c>
      <c r="E134" s="196">
        <v>153000</v>
      </c>
      <c r="F134" s="196">
        <f t="shared" si="4"/>
        <v>0</v>
      </c>
      <c r="G134" s="196">
        <v>0</v>
      </c>
      <c r="H134" s="196">
        <v>0</v>
      </c>
      <c r="I134" s="196">
        <v>0</v>
      </c>
      <c r="J134" s="196">
        <v>0</v>
      </c>
      <c r="K134" s="196">
        <v>0</v>
      </c>
      <c r="L134" s="196">
        <f t="shared" si="5"/>
        <v>0</v>
      </c>
      <c r="M134" s="196">
        <v>0</v>
      </c>
      <c r="N134" s="196">
        <v>0</v>
      </c>
      <c r="O134" s="196">
        <v>0</v>
      </c>
    </row>
    <row r="135" spans="1:15" ht="22.5" x14ac:dyDescent="0.2">
      <c r="A135" s="213" t="s">
        <v>321</v>
      </c>
      <c r="B135" s="214" t="s">
        <v>129</v>
      </c>
      <c r="C135" s="215" t="s">
        <v>322</v>
      </c>
      <c r="D135" s="196">
        <v>65300</v>
      </c>
      <c r="E135" s="196">
        <v>0</v>
      </c>
      <c r="F135" s="196">
        <f t="shared" si="4"/>
        <v>65300</v>
      </c>
      <c r="G135" s="196">
        <v>2000</v>
      </c>
      <c r="H135" s="196">
        <v>63300</v>
      </c>
      <c r="I135" s="196">
        <v>0</v>
      </c>
      <c r="J135" s="196">
        <v>6431.2</v>
      </c>
      <c r="K135" s="196">
        <v>0</v>
      </c>
      <c r="L135" s="196">
        <f t="shared" si="5"/>
        <v>6431.2</v>
      </c>
      <c r="M135" s="196">
        <v>1281</v>
      </c>
      <c r="N135" s="196">
        <v>5150.2</v>
      </c>
      <c r="O135" s="196">
        <v>0</v>
      </c>
    </row>
    <row r="136" spans="1:15" ht="33.75" x14ac:dyDescent="0.2">
      <c r="A136" s="213" t="s">
        <v>323</v>
      </c>
      <c r="B136" s="214" t="s">
        <v>129</v>
      </c>
      <c r="C136" s="215" t="s">
        <v>324</v>
      </c>
      <c r="D136" s="196">
        <v>1900</v>
      </c>
      <c r="E136" s="196">
        <v>0</v>
      </c>
      <c r="F136" s="196">
        <f t="shared" si="4"/>
        <v>1900</v>
      </c>
      <c r="G136" s="196">
        <v>0</v>
      </c>
      <c r="H136" s="196">
        <v>1900</v>
      </c>
      <c r="I136" s="196">
        <v>0</v>
      </c>
      <c r="J136" s="196">
        <v>5103.3900000000003</v>
      </c>
      <c r="K136" s="196">
        <v>0</v>
      </c>
      <c r="L136" s="196">
        <f t="shared" si="5"/>
        <v>5103.3900000000003</v>
      </c>
      <c r="M136" s="196">
        <v>0</v>
      </c>
      <c r="N136" s="196">
        <v>5103.3900000000003</v>
      </c>
      <c r="O136" s="196">
        <v>0</v>
      </c>
    </row>
    <row r="137" spans="1:15" ht="45" x14ac:dyDescent="0.2">
      <c r="A137" s="213" t="s">
        <v>327</v>
      </c>
      <c r="B137" s="214" t="s">
        <v>129</v>
      </c>
      <c r="C137" s="215" t="s">
        <v>328</v>
      </c>
      <c r="D137" s="196">
        <v>1900</v>
      </c>
      <c r="E137" s="196">
        <v>0</v>
      </c>
      <c r="F137" s="196">
        <f t="shared" si="4"/>
        <v>1900</v>
      </c>
      <c r="G137" s="196">
        <v>0</v>
      </c>
      <c r="H137" s="196">
        <v>1900</v>
      </c>
      <c r="I137" s="196">
        <v>0</v>
      </c>
      <c r="J137" s="196">
        <v>5103.3900000000003</v>
      </c>
      <c r="K137" s="196">
        <v>0</v>
      </c>
      <c r="L137" s="196">
        <f t="shared" si="5"/>
        <v>5103.3900000000003</v>
      </c>
      <c r="M137" s="196">
        <v>0</v>
      </c>
      <c r="N137" s="196">
        <v>5103.3900000000003</v>
      </c>
      <c r="O137" s="196">
        <v>0</v>
      </c>
    </row>
    <row r="138" spans="1:15" x14ac:dyDescent="0.2">
      <c r="A138" s="213" t="s">
        <v>329</v>
      </c>
      <c r="B138" s="214" t="s">
        <v>129</v>
      </c>
      <c r="C138" s="215" t="s">
        <v>330</v>
      </c>
      <c r="D138" s="196">
        <v>63400</v>
      </c>
      <c r="E138" s="196">
        <v>0</v>
      </c>
      <c r="F138" s="196">
        <f t="shared" si="4"/>
        <v>63400</v>
      </c>
      <c r="G138" s="196">
        <v>2000</v>
      </c>
      <c r="H138" s="196">
        <v>61400</v>
      </c>
      <c r="I138" s="196">
        <v>0</v>
      </c>
      <c r="J138" s="196">
        <v>1327.81</v>
      </c>
      <c r="K138" s="196">
        <v>0</v>
      </c>
      <c r="L138" s="196">
        <f t="shared" si="5"/>
        <v>1327.81</v>
      </c>
      <c r="M138" s="196">
        <v>1281</v>
      </c>
      <c r="N138" s="196">
        <v>46.81</v>
      </c>
      <c r="O138" s="196">
        <v>0</v>
      </c>
    </row>
    <row r="139" spans="1:15" ht="22.5" x14ac:dyDescent="0.2">
      <c r="A139" s="213" t="s">
        <v>331</v>
      </c>
      <c r="B139" s="214" t="s">
        <v>129</v>
      </c>
      <c r="C139" s="215" t="s">
        <v>332</v>
      </c>
      <c r="D139" s="196">
        <v>2000</v>
      </c>
      <c r="E139" s="196">
        <v>0</v>
      </c>
      <c r="F139" s="196">
        <f t="shared" si="4"/>
        <v>2000</v>
      </c>
      <c r="G139" s="196">
        <v>2000</v>
      </c>
      <c r="H139" s="196">
        <v>0</v>
      </c>
      <c r="I139" s="196">
        <v>0</v>
      </c>
      <c r="J139" s="196">
        <v>1281</v>
      </c>
      <c r="K139" s="196">
        <v>0</v>
      </c>
      <c r="L139" s="196">
        <f t="shared" si="5"/>
        <v>1281</v>
      </c>
      <c r="M139" s="196">
        <v>1281</v>
      </c>
      <c r="N139" s="196">
        <v>0</v>
      </c>
      <c r="O139" s="196">
        <v>0</v>
      </c>
    </row>
    <row r="140" spans="1:15" ht="22.5" x14ac:dyDescent="0.2">
      <c r="A140" s="213" t="s">
        <v>333</v>
      </c>
      <c r="B140" s="214" t="s">
        <v>129</v>
      </c>
      <c r="C140" s="215" t="s">
        <v>334</v>
      </c>
      <c r="D140" s="196">
        <v>61400</v>
      </c>
      <c r="E140" s="196">
        <v>0</v>
      </c>
      <c r="F140" s="196">
        <f t="shared" si="4"/>
        <v>61400</v>
      </c>
      <c r="G140" s="196">
        <v>0</v>
      </c>
      <c r="H140" s="196">
        <v>61400</v>
      </c>
      <c r="I140" s="196">
        <v>0</v>
      </c>
      <c r="J140" s="196">
        <v>46.81</v>
      </c>
      <c r="K140" s="196">
        <v>0</v>
      </c>
      <c r="L140" s="196">
        <f t="shared" si="5"/>
        <v>46.81</v>
      </c>
      <c r="M140" s="196">
        <v>0</v>
      </c>
      <c r="N140" s="196">
        <v>46.81</v>
      </c>
      <c r="O140" s="196">
        <v>0</v>
      </c>
    </row>
    <row r="141" spans="1:15" ht="22.5" x14ac:dyDescent="0.2">
      <c r="A141" s="213" t="s">
        <v>335</v>
      </c>
      <c r="B141" s="214" t="s">
        <v>129</v>
      </c>
      <c r="C141" s="215" t="s">
        <v>336</v>
      </c>
      <c r="D141" s="196">
        <v>0</v>
      </c>
      <c r="E141" s="196">
        <v>0</v>
      </c>
      <c r="F141" s="196">
        <f t="shared" si="4"/>
        <v>0</v>
      </c>
      <c r="G141" s="196">
        <v>0</v>
      </c>
      <c r="H141" s="196">
        <v>0</v>
      </c>
      <c r="I141" s="196">
        <v>0</v>
      </c>
      <c r="J141" s="196">
        <v>-3914.22</v>
      </c>
      <c r="K141" s="196">
        <v>-3914.22</v>
      </c>
      <c r="L141" s="196">
        <f t="shared" si="5"/>
        <v>0</v>
      </c>
      <c r="M141" s="196">
        <v>0</v>
      </c>
      <c r="N141" s="196">
        <v>0</v>
      </c>
      <c r="O141" s="196">
        <v>0</v>
      </c>
    </row>
    <row r="142" spans="1:15" ht="22.5" x14ac:dyDescent="0.2">
      <c r="A142" s="213" t="s">
        <v>335</v>
      </c>
      <c r="B142" s="214" t="s">
        <v>129</v>
      </c>
      <c r="C142" s="215" t="s">
        <v>337</v>
      </c>
      <c r="D142" s="196">
        <v>0</v>
      </c>
      <c r="E142" s="196">
        <v>0</v>
      </c>
      <c r="F142" s="196">
        <f t="shared" si="4"/>
        <v>0</v>
      </c>
      <c r="G142" s="196">
        <v>0</v>
      </c>
      <c r="H142" s="196">
        <v>0</v>
      </c>
      <c r="I142" s="196">
        <v>0</v>
      </c>
      <c r="J142" s="196">
        <v>-3931.56</v>
      </c>
      <c r="K142" s="196">
        <v>-3931.56</v>
      </c>
      <c r="L142" s="196">
        <f t="shared" si="5"/>
        <v>0</v>
      </c>
      <c r="M142" s="196">
        <v>0</v>
      </c>
      <c r="N142" s="196">
        <v>0</v>
      </c>
      <c r="O142" s="196">
        <v>0</v>
      </c>
    </row>
    <row r="143" spans="1:15" ht="33.75" x14ac:dyDescent="0.2">
      <c r="A143" s="213" t="s">
        <v>338</v>
      </c>
      <c r="B143" s="214" t="s">
        <v>129</v>
      </c>
      <c r="C143" s="215" t="s">
        <v>339</v>
      </c>
      <c r="D143" s="196">
        <v>0</v>
      </c>
      <c r="E143" s="196">
        <v>0</v>
      </c>
      <c r="F143" s="196">
        <f t="shared" si="4"/>
        <v>0</v>
      </c>
      <c r="G143" s="196">
        <v>0</v>
      </c>
      <c r="H143" s="196">
        <v>0</v>
      </c>
      <c r="I143" s="196">
        <v>0</v>
      </c>
      <c r="J143" s="196">
        <v>17.34</v>
      </c>
      <c r="K143" s="196">
        <v>17.34</v>
      </c>
      <c r="L143" s="196">
        <f t="shared" si="5"/>
        <v>0</v>
      </c>
      <c r="M143" s="196">
        <v>0</v>
      </c>
      <c r="N143" s="196">
        <v>0</v>
      </c>
      <c r="O143" s="196">
        <v>0</v>
      </c>
    </row>
    <row r="144" spans="1:15" ht="33.75" x14ac:dyDescent="0.2">
      <c r="A144" s="216" t="s">
        <v>340</v>
      </c>
      <c r="B144" s="217" t="s">
        <v>129</v>
      </c>
      <c r="C144" s="218" t="s">
        <v>99</v>
      </c>
      <c r="D144" s="219">
        <v>526230300</v>
      </c>
      <c r="E144" s="219">
        <v>152252700</v>
      </c>
      <c r="F144" s="219">
        <f t="shared" si="4"/>
        <v>385076275</v>
      </c>
      <c r="G144" s="219">
        <v>298962000</v>
      </c>
      <c r="H144" s="219">
        <v>51684475</v>
      </c>
      <c r="I144" s="219">
        <v>34429800</v>
      </c>
      <c r="J144" s="219">
        <v>246438053.53</v>
      </c>
      <c r="K144" s="219">
        <v>50230432.630000003</v>
      </c>
      <c r="L144" s="219">
        <f t="shared" si="5"/>
        <v>205537171.59</v>
      </c>
      <c r="M144" s="219">
        <v>140636043.99000001</v>
      </c>
      <c r="N144" s="219">
        <v>36483691.590000004</v>
      </c>
      <c r="O144" s="219">
        <v>28417436.010000002</v>
      </c>
    </row>
    <row r="145" spans="1:15" ht="56.25" x14ac:dyDescent="0.2">
      <c r="A145" s="213" t="s">
        <v>341</v>
      </c>
      <c r="B145" s="214" t="s">
        <v>129</v>
      </c>
      <c r="C145" s="215" t="s">
        <v>100</v>
      </c>
      <c r="D145" s="196">
        <v>2000000</v>
      </c>
      <c r="E145" s="196">
        <v>1500000</v>
      </c>
      <c r="F145" s="196">
        <f t="shared" ref="F145:F208" si="6">G145+H145+I145</f>
        <v>500000</v>
      </c>
      <c r="G145" s="196">
        <v>500000</v>
      </c>
      <c r="H145" s="196">
        <v>0</v>
      </c>
      <c r="I145" s="196">
        <v>0</v>
      </c>
      <c r="J145" s="196">
        <v>4400570.97</v>
      </c>
      <c r="K145" s="196">
        <v>3904570.97</v>
      </c>
      <c r="L145" s="196">
        <f t="shared" ref="L145:L208" si="7">M145+N145+O145</f>
        <v>496000</v>
      </c>
      <c r="M145" s="196">
        <v>496000</v>
      </c>
      <c r="N145" s="196">
        <v>0</v>
      </c>
      <c r="O145" s="196">
        <v>0</v>
      </c>
    </row>
    <row r="146" spans="1:15" ht="45" x14ac:dyDescent="0.2">
      <c r="A146" s="213" t="s">
        <v>342</v>
      </c>
      <c r="B146" s="214" t="s">
        <v>129</v>
      </c>
      <c r="C146" s="215" t="s">
        <v>343</v>
      </c>
      <c r="D146" s="196">
        <v>1500000</v>
      </c>
      <c r="E146" s="196">
        <v>1500000</v>
      </c>
      <c r="F146" s="196">
        <f t="shared" si="6"/>
        <v>0</v>
      </c>
      <c r="G146" s="196">
        <v>0</v>
      </c>
      <c r="H146" s="196">
        <v>0</v>
      </c>
      <c r="I146" s="196">
        <v>0</v>
      </c>
      <c r="J146" s="196">
        <v>3904570.97</v>
      </c>
      <c r="K146" s="196">
        <v>3904570.97</v>
      </c>
      <c r="L146" s="196">
        <f t="shared" si="7"/>
        <v>0</v>
      </c>
      <c r="M146" s="196">
        <v>0</v>
      </c>
      <c r="N146" s="196">
        <v>0</v>
      </c>
      <c r="O146" s="196">
        <v>0</v>
      </c>
    </row>
    <row r="147" spans="1:15" ht="45" x14ac:dyDescent="0.2">
      <c r="A147" s="213" t="s">
        <v>1064</v>
      </c>
      <c r="B147" s="214" t="s">
        <v>129</v>
      </c>
      <c r="C147" s="215" t="s">
        <v>778</v>
      </c>
      <c r="D147" s="196">
        <v>500000</v>
      </c>
      <c r="E147" s="196">
        <v>0</v>
      </c>
      <c r="F147" s="196">
        <f t="shared" si="6"/>
        <v>500000</v>
      </c>
      <c r="G147" s="196">
        <v>500000</v>
      </c>
      <c r="H147" s="196">
        <v>0</v>
      </c>
      <c r="I147" s="196">
        <v>0</v>
      </c>
      <c r="J147" s="196">
        <v>496000</v>
      </c>
      <c r="K147" s="196">
        <v>0</v>
      </c>
      <c r="L147" s="196">
        <f t="shared" si="7"/>
        <v>496000</v>
      </c>
      <c r="M147" s="196">
        <v>496000</v>
      </c>
      <c r="N147" s="196">
        <v>0</v>
      </c>
      <c r="O147" s="196">
        <v>0</v>
      </c>
    </row>
    <row r="148" spans="1:15" ht="22.5" x14ac:dyDescent="0.2">
      <c r="A148" s="213" t="s">
        <v>344</v>
      </c>
      <c r="B148" s="214" t="s">
        <v>129</v>
      </c>
      <c r="C148" s="215" t="s">
        <v>101</v>
      </c>
      <c r="D148" s="196">
        <v>208800</v>
      </c>
      <c r="E148" s="196">
        <v>10442700</v>
      </c>
      <c r="F148" s="196">
        <f t="shared" si="6"/>
        <v>864775</v>
      </c>
      <c r="G148" s="196">
        <v>0</v>
      </c>
      <c r="H148" s="196">
        <v>864775</v>
      </c>
      <c r="I148" s="196">
        <v>0</v>
      </c>
      <c r="J148" s="196">
        <v>0</v>
      </c>
      <c r="K148" s="196">
        <v>8260730.2800000003</v>
      </c>
      <c r="L148" s="196">
        <f t="shared" si="7"/>
        <v>1068820.4099999999</v>
      </c>
      <c r="M148" s="196">
        <v>0</v>
      </c>
      <c r="N148" s="196">
        <v>1068820.4099999999</v>
      </c>
      <c r="O148" s="196">
        <v>0</v>
      </c>
    </row>
    <row r="149" spans="1:15" ht="33.75" x14ac:dyDescent="0.2">
      <c r="A149" s="220" t="s">
        <v>1000</v>
      </c>
      <c r="B149" s="221" t="s">
        <v>129</v>
      </c>
      <c r="C149" s="222" t="s">
        <v>346</v>
      </c>
      <c r="D149" s="223">
        <v>208800</v>
      </c>
      <c r="E149" s="223">
        <v>10442700</v>
      </c>
      <c r="F149" s="223">
        <f t="shared" si="6"/>
        <v>0</v>
      </c>
      <c r="G149" s="223">
        <v>0</v>
      </c>
      <c r="H149" s="223">
        <v>0</v>
      </c>
      <c r="I149" s="223">
        <v>0</v>
      </c>
      <c r="J149" s="224">
        <v>0</v>
      </c>
      <c r="K149" s="224">
        <v>8260730.2800000003</v>
      </c>
      <c r="L149" s="223">
        <f t="shared" si="7"/>
        <v>0</v>
      </c>
      <c r="M149" s="223">
        <v>0</v>
      </c>
      <c r="N149" s="223">
        <v>0</v>
      </c>
      <c r="O149" s="223">
        <v>0</v>
      </c>
    </row>
    <row r="150" spans="1:15" ht="33.75" x14ac:dyDescent="0.2">
      <c r="A150" s="220" t="s">
        <v>347</v>
      </c>
      <c r="B150" s="221" t="s">
        <v>129</v>
      </c>
      <c r="C150" s="222" t="s">
        <v>348</v>
      </c>
      <c r="D150" s="223">
        <v>0</v>
      </c>
      <c r="E150" s="223">
        <v>0</v>
      </c>
      <c r="F150" s="223">
        <f t="shared" si="6"/>
        <v>864775</v>
      </c>
      <c r="G150" s="223">
        <v>0</v>
      </c>
      <c r="H150" s="223">
        <v>864775</v>
      </c>
      <c r="I150" s="223">
        <v>0</v>
      </c>
      <c r="J150" s="224">
        <v>0</v>
      </c>
      <c r="K150" s="223">
        <v>0</v>
      </c>
      <c r="L150" s="223">
        <f t="shared" si="7"/>
        <v>1068820.4099999999</v>
      </c>
      <c r="M150" s="223">
        <v>0</v>
      </c>
      <c r="N150" s="224">
        <v>1068820.4099999999</v>
      </c>
      <c r="O150" s="223">
        <v>0</v>
      </c>
    </row>
    <row r="151" spans="1:15" ht="67.5" x14ac:dyDescent="0.2">
      <c r="A151" s="213" t="s">
        <v>349</v>
      </c>
      <c r="B151" s="214" t="s">
        <v>129</v>
      </c>
      <c r="C151" s="215" t="s">
        <v>350</v>
      </c>
      <c r="D151" s="196">
        <v>507742600</v>
      </c>
      <c r="E151" s="196">
        <v>139780000</v>
      </c>
      <c r="F151" s="196">
        <f t="shared" si="6"/>
        <v>367962600</v>
      </c>
      <c r="G151" s="196">
        <v>287390700</v>
      </c>
      <c r="H151" s="196">
        <v>50280400</v>
      </c>
      <c r="I151" s="196">
        <v>30291500</v>
      </c>
      <c r="J151" s="196">
        <v>228048546.15000001</v>
      </c>
      <c r="K151" s="196">
        <v>37606637.399999999</v>
      </c>
      <c r="L151" s="196">
        <f t="shared" si="7"/>
        <v>190441908.75</v>
      </c>
      <c r="M151" s="196">
        <v>129813416.05</v>
      </c>
      <c r="N151" s="196">
        <v>35369875.960000001</v>
      </c>
      <c r="O151" s="196">
        <v>25258616.739999998</v>
      </c>
    </row>
    <row r="152" spans="1:15" ht="56.25" x14ac:dyDescent="0.2">
      <c r="A152" s="213" t="s">
        <v>351</v>
      </c>
      <c r="B152" s="214" t="s">
        <v>129</v>
      </c>
      <c r="C152" s="215" t="s">
        <v>102</v>
      </c>
      <c r="D152" s="196">
        <v>241136200</v>
      </c>
      <c r="E152" s="196">
        <v>0</v>
      </c>
      <c r="F152" s="196">
        <f t="shared" si="6"/>
        <v>241136200</v>
      </c>
      <c r="G152" s="196">
        <v>190151700</v>
      </c>
      <c r="H152" s="196">
        <v>37822700</v>
      </c>
      <c r="I152" s="196">
        <v>13161800</v>
      </c>
      <c r="J152" s="196">
        <v>108895884.38</v>
      </c>
      <c r="K152" s="196">
        <v>0</v>
      </c>
      <c r="L152" s="196">
        <f t="shared" si="7"/>
        <v>108895884.38</v>
      </c>
      <c r="M152" s="196">
        <v>71718396.849999994</v>
      </c>
      <c r="N152" s="196">
        <v>27509434.379999999</v>
      </c>
      <c r="O152" s="196">
        <v>9668053.1500000004</v>
      </c>
    </row>
    <row r="153" spans="1:15" ht="56.25" x14ac:dyDescent="0.2">
      <c r="A153" s="213" t="s">
        <v>352</v>
      </c>
      <c r="B153" s="214" t="s">
        <v>129</v>
      </c>
      <c r="C153" s="215" t="s">
        <v>353</v>
      </c>
      <c r="D153" s="196">
        <v>190151700</v>
      </c>
      <c r="E153" s="196">
        <v>0</v>
      </c>
      <c r="F153" s="196">
        <f t="shared" si="6"/>
        <v>190151700</v>
      </c>
      <c r="G153" s="196">
        <v>190151700</v>
      </c>
      <c r="H153" s="196">
        <v>0</v>
      </c>
      <c r="I153" s="196">
        <v>0</v>
      </c>
      <c r="J153" s="196">
        <v>71718396.849999994</v>
      </c>
      <c r="K153" s="196">
        <v>0</v>
      </c>
      <c r="L153" s="196">
        <f t="shared" si="7"/>
        <v>71718396.849999994</v>
      </c>
      <c r="M153" s="196">
        <v>71718396.849999994</v>
      </c>
      <c r="N153" s="196">
        <v>0</v>
      </c>
      <c r="O153" s="196">
        <v>0</v>
      </c>
    </row>
    <row r="154" spans="1:15" ht="67.5" x14ac:dyDescent="0.2">
      <c r="A154" s="213" t="s">
        <v>1001</v>
      </c>
      <c r="B154" s="214" t="s">
        <v>129</v>
      </c>
      <c r="C154" s="215" t="s">
        <v>355</v>
      </c>
      <c r="D154" s="196">
        <v>24660900</v>
      </c>
      <c r="E154" s="196">
        <v>0</v>
      </c>
      <c r="F154" s="196">
        <f t="shared" si="6"/>
        <v>24660900</v>
      </c>
      <c r="G154" s="196">
        <v>0</v>
      </c>
      <c r="H154" s="196">
        <v>24660900</v>
      </c>
      <c r="I154" s="196">
        <v>0</v>
      </c>
      <c r="J154" s="196">
        <v>17841388.18</v>
      </c>
      <c r="K154" s="196">
        <v>0</v>
      </c>
      <c r="L154" s="196">
        <f t="shared" si="7"/>
        <v>17841388.18</v>
      </c>
      <c r="M154" s="196">
        <v>0</v>
      </c>
      <c r="N154" s="196">
        <v>17841388.18</v>
      </c>
      <c r="O154" s="196">
        <v>0</v>
      </c>
    </row>
    <row r="155" spans="1:15" ht="67.5" x14ac:dyDescent="0.2">
      <c r="A155" s="213" t="s">
        <v>1002</v>
      </c>
      <c r="B155" s="214" t="s">
        <v>129</v>
      </c>
      <c r="C155" s="215" t="s">
        <v>1003</v>
      </c>
      <c r="D155" s="196">
        <v>26323600</v>
      </c>
      <c r="E155" s="196">
        <v>0</v>
      </c>
      <c r="F155" s="196">
        <f t="shared" si="6"/>
        <v>26323600</v>
      </c>
      <c r="G155" s="196">
        <v>0</v>
      </c>
      <c r="H155" s="196">
        <v>13161800</v>
      </c>
      <c r="I155" s="196">
        <v>13161800</v>
      </c>
      <c r="J155" s="196">
        <v>19336099.350000001</v>
      </c>
      <c r="K155" s="196">
        <v>0</v>
      </c>
      <c r="L155" s="196">
        <f t="shared" si="7"/>
        <v>19336099.350000001</v>
      </c>
      <c r="M155" s="196">
        <v>0</v>
      </c>
      <c r="N155" s="196">
        <v>9668046.1999999993</v>
      </c>
      <c r="O155" s="196">
        <v>9668053.1500000004</v>
      </c>
    </row>
    <row r="156" spans="1:15" ht="56.25" x14ac:dyDescent="0.2">
      <c r="A156" s="213" t="s">
        <v>356</v>
      </c>
      <c r="B156" s="214" t="s">
        <v>129</v>
      </c>
      <c r="C156" s="215" t="s">
        <v>103</v>
      </c>
      <c r="D156" s="196">
        <v>20924100</v>
      </c>
      <c r="E156" s="196">
        <v>20693000</v>
      </c>
      <c r="F156" s="196">
        <f t="shared" si="6"/>
        <v>231100</v>
      </c>
      <c r="G156" s="196">
        <v>218000</v>
      </c>
      <c r="H156" s="196">
        <v>0</v>
      </c>
      <c r="I156" s="196">
        <v>13100</v>
      </c>
      <c r="J156" s="196">
        <v>10409845.74</v>
      </c>
      <c r="K156" s="196">
        <v>9590500.9600000009</v>
      </c>
      <c r="L156" s="196">
        <f t="shared" si="7"/>
        <v>819344.78</v>
      </c>
      <c r="M156" s="196">
        <v>484058.75</v>
      </c>
      <c r="N156" s="196">
        <v>0</v>
      </c>
      <c r="O156" s="196">
        <v>335286.03000000003</v>
      </c>
    </row>
    <row r="157" spans="1:15" ht="67.5" x14ac:dyDescent="0.2">
      <c r="A157" s="213" t="s">
        <v>1004</v>
      </c>
      <c r="B157" s="214" t="s">
        <v>129</v>
      </c>
      <c r="C157" s="215" t="s">
        <v>358</v>
      </c>
      <c r="D157" s="196">
        <v>20693000</v>
      </c>
      <c r="E157" s="196">
        <v>20693000</v>
      </c>
      <c r="F157" s="196">
        <f t="shared" si="6"/>
        <v>0</v>
      </c>
      <c r="G157" s="196">
        <v>0</v>
      </c>
      <c r="H157" s="196">
        <v>0</v>
      </c>
      <c r="I157" s="196">
        <v>0</v>
      </c>
      <c r="J157" s="196">
        <v>9590500.9600000009</v>
      </c>
      <c r="K157" s="196">
        <v>9590500.9600000009</v>
      </c>
      <c r="L157" s="196">
        <f t="shared" si="7"/>
        <v>0</v>
      </c>
      <c r="M157" s="196">
        <v>0</v>
      </c>
      <c r="N157" s="196">
        <v>0</v>
      </c>
      <c r="O157" s="196">
        <v>0</v>
      </c>
    </row>
    <row r="158" spans="1:15" ht="56.25" x14ac:dyDescent="0.2">
      <c r="A158" s="213" t="s">
        <v>1065</v>
      </c>
      <c r="B158" s="214" t="s">
        <v>129</v>
      </c>
      <c r="C158" s="215" t="s">
        <v>1066</v>
      </c>
      <c r="D158" s="196">
        <v>218000</v>
      </c>
      <c r="E158" s="196">
        <v>0</v>
      </c>
      <c r="F158" s="196">
        <f t="shared" si="6"/>
        <v>218000</v>
      </c>
      <c r="G158" s="196">
        <v>218000</v>
      </c>
      <c r="H158" s="196">
        <v>0</v>
      </c>
      <c r="I158" s="196">
        <v>0</v>
      </c>
      <c r="J158" s="196">
        <v>484058.75</v>
      </c>
      <c r="K158" s="196">
        <v>0</v>
      </c>
      <c r="L158" s="196">
        <f t="shared" si="7"/>
        <v>484058.75</v>
      </c>
      <c r="M158" s="196">
        <v>484058.75</v>
      </c>
      <c r="N158" s="196">
        <v>0</v>
      </c>
      <c r="O158" s="196">
        <v>0</v>
      </c>
    </row>
    <row r="159" spans="1:15" ht="56.25" x14ac:dyDescent="0.2">
      <c r="A159" s="213" t="s">
        <v>1067</v>
      </c>
      <c r="B159" s="214" t="s">
        <v>129</v>
      </c>
      <c r="C159" s="215" t="s">
        <v>362</v>
      </c>
      <c r="D159" s="196">
        <v>13100</v>
      </c>
      <c r="E159" s="196">
        <v>0</v>
      </c>
      <c r="F159" s="196">
        <f t="shared" si="6"/>
        <v>13100</v>
      </c>
      <c r="G159" s="196">
        <v>0</v>
      </c>
      <c r="H159" s="196">
        <v>0</v>
      </c>
      <c r="I159" s="196">
        <v>13100</v>
      </c>
      <c r="J159" s="196">
        <v>333986.03000000003</v>
      </c>
      <c r="K159" s="196">
        <v>0</v>
      </c>
      <c r="L159" s="196">
        <f t="shared" si="7"/>
        <v>333986.03000000003</v>
      </c>
      <c r="M159" s="196">
        <v>0</v>
      </c>
      <c r="N159" s="196">
        <v>0</v>
      </c>
      <c r="O159" s="196">
        <v>333986.03000000003</v>
      </c>
    </row>
    <row r="160" spans="1:15" ht="56.25" x14ac:dyDescent="0.2">
      <c r="A160" s="213" t="s">
        <v>1068</v>
      </c>
      <c r="B160" s="214" t="s">
        <v>129</v>
      </c>
      <c r="C160" s="215" t="s">
        <v>1069</v>
      </c>
      <c r="D160" s="196">
        <v>0</v>
      </c>
      <c r="E160" s="196">
        <v>0</v>
      </c>
      <c r="F160" s="196">
        <f t="shared" si="6"/>
        <v>0</v>
      </c>
      <c r="G160" s="196">
        <v>0</v>
      </c>
      <c r="H160" s="196">
        <v>0</v>
      </c>
      <c r="I160" s="196">
        <v>0</v>
      </c>
      <c r="J160" s="196">
        <v>1300</v>
      </c>
      <c r="K160" s="196">
        <v>0</v>
      </c>
      <c r="L160" s="196">
        <f t="shared" si="7"/>
        <v>1300</v>
      </c>
      <c r="M160" s="196">
        <v>0</v>
      </c>
      <c r="N160" s="196">
        <v>0</v>
      </c>
      <c r="O160" s="196">
        <v>1300</v>
      </c>
    </row>
    <row r="161" spans="1:15" ht="67.5" x14ac:dyDescent="0.2">
      <c r="A161" s="213" t="s">
        <v>363</v>
      </c>
      <c r="B161" s="214" t="s">
        <v>129</v>
      </c>
      <c r="C161" s="215" t="s">
        <v>104</v>
      </c>
      <c r="D161" s="196">
        <v>127595300</v>
      </c>
      <c r="E161" s="196">
        <v>1000000</v>
      </c>
      <c r="F161" s="196">
        <f t="shared" si="6"/>
        <v>126595300</v>
      </c>
      <c r="G161" s="196">
        <v>97021000</v>
      </c>
      <c r="H161" s="196">
        <v>12457700</v>
      </c>
      <c r="I161" s="196">
        <v>17116600</v>
      </c>
      <c r="J161" s="196">
        <v>81817249.730000004</v>
      </c>
      <c r="K161" s="196">
        <v>1090570.1399999999</v>
      </c>
      <c r="L161" s="196">
        <f t="shared" si="7"/>
        <v>80726679.590000004</v>
      </c>
      <c r="M161" s="196">
        <v>57610960.450000003</v>
      </c>
      <c r="N161" s="196">
        <v>7860441.5800000001</v>
      </c>
      <c r="O161" s="196">
        <v>15255277.560000001</v>
      </c>
    </row>
    <row r="162" spans="1:15" ht="56.25" x14ac:dyDescent="0.2">
      <c r="A162" s="213" t="s">
        <v>364</v>
      </c>
      <c r="B162" s="214" t="s">
        <v>129</v>
      </c>
      <c r="C162" s="215" t="s">
        <v>365</v>
      </c>
      <c r="D162" s="196">
        <v>1000000</v>
      </c>
      <c r="E162" s="196">
        <v>1000000</v>
      </c>
      <c r="F162" s="196">
        <f t="shared" si="6"/>
        <v>0</v>
      </c>
      <c r="G162" s="196">
        <v>0</v>
      </c>
      <c r="H162" s="196">
        <v>0</v>
      </c>
      <c r="I162" s="196">
        <v>0</v>
      </c>
      <c r="J162" s="196">
        <v>1090570.1399999999</v>
      </c>
      <c r="K162" s="196">
        <v>1090570.1399999999</v>
      </c>
      <c r="L162" s="196">
        <f t="shared" si="7"/>
        <v>0</v>
      </c>
      <c r="M162" s="196">
        <v>0</v>
      </c>
      <c r="N162" s="196">
        <v>0</v>
      </c>
      <c r="O162" s="196">
        <v>0</v>
      </c>
    </row>
    <row r="163" spans="1:15" ht="56.25" x14ac:dyDescent="0.2">
      <c r="A163" s="213" t="s">
        <v>366</v>
      </c>
      <c r="B163" s="214" t="s">
        <v>129</v>
      </c>
      <c r="C163" s="215" t="s">
        <v>367</v>
      </c>
      <c r="D163" s="196">
        <v>97021000</v>
      </c>
      <c r="E163" s="196">
        <v>0</v>
      </c>
      <c r="F163" s="196">
        <f t="shared" si="6"/>
        <v>97021000</v>
      </c>
      <c r="G163" s="196">
        <v>97021000</v>
      </c>
      <c r="H163" s="196">
        <v>0</v>
      </c>
      <c r="I163" s="196">
        <v>0</v>
      </c>
      <c r="J163" s="196">
        <v>57610960.450000003</v>
      </c>
      <c r="K163" s="196">
        <v>0</v>
      </c>
      <c r="L163" s="196">
        <f t="shared" si="7"/>
        <v>57610960.450000003</v>
      </c>
      <c r="M163" s="196">
        <v>57610960.450000003</v>
      </c>
      <c r="N163" s="196">
        <v>0</v>
      </c>
      <c r="O163" s="196">
        <v>0</v>
      </c>
    </row>
    <row r="164" spans="1:15" ht="56.25" x14ac:dyDescent="0.2">
      <c r="A164" s="213" t="s">
        <v>368</v>
      </c>
      <c r="B164" s="214" t="s">
        <v>129</v>
      </c>
      <c r="C164" s="215" t="s">
        <v>369</v>
      </c>
      <c r="D164" s="196">
        <v>12457700</v>
      </c>
      <c r="E164" s="196">
        <v>0</v>
      </c>
      <c r="F164" s="196">
        <f t="shared" si="6"/>
        <v>12457700</v>
      </c>
      <c r="G164" s="196">
        <v>0</v>
      </c>
      <c r="H164" s="196">
        <v>12457700</v>
      </c>
      <c r="I164" s="196">
        <v>0</v>
      </c>
      <c r="J164" s="196">
        <v>7860441.5800000001</v>
      </c>
      <c r="K164" s="196">
        <v>0</v>
      </c>
      <c r="L164" s="196">
        <f t="shared" si="7"/>
        <v>7860441.5800000001</v>
      </c>
      <c r="M164" s="196">
        <v>0</v>
      </c>
      <c r="N164" s="196">
        <v>7860441.5800000001</v>
      </c>
      <c r="O164" s="196">
        <v>0</v>
      </c>
    </row>
    <row r="165" spans="1:15" ht="56.25" x14ac:dyDescent="0.2">
      <c r="A165" s="213" t="s">
        <v>1005</v>
      </c>
      <c r="B165" s="214" t="s">
        <v>129</v>
      </c>
      <c r="C165" s="215" t="s">
        <v>371</v>
      </c>
      <c r="D165" s="196">
        <v>5333300</v>
      </c>
      <c r="E165" s="196">
        <v>0</v>
      </c>
      <c r="F165" s="196">
        <f t="shared" si="6"/>
        <v>5333300</v>
      </c>
      <c r="G165" s="196">
        <v>0</v>
      </c>
      <c r="H165" s="196">
        <v>0</v>
      </c>
      <c r="I165" s="196">
        <v>5333300</v>
      </c>
      <c r="J165" s="196">
        <v>4374954.47</v>
      </c>
      <c r="K165" s="196">
        <v>0</v>
      </c>
      <c r="L165" s="196">
        <f t="shared" si="7"/>
        <v>4374954.47</v>
      </c>
      <c r="M165" s="196">
        <v>0</v>
      </c>
      <c r="N165" s="196">
        <v>0</v>
      </c>
      <c r="O165" s="196">
        <v>4374954.47</v>
      </c>
    </row>
    <row r="166" spans="1:15" ht="56.25" x14ac:dyDescent="0.2">
      <c r="A166" s="213" t="s">
        <v>1006</v>
      </c>
      <c r="B166" s="214" t="s">
        <v>129</v>
      </c>
      <c r="C166" s="215" t="s">
        <v>1007</v>
      </c>
      <c r="D166" s="196">
        <v>11783300</v>
      </c>
      <c r="E166" s="196">
        <v>0</v>
      </c>
      <c r="F166" s="196">
        <f t="shared" si="6"/>
        <v>11783300</v>
      </c>
      <c r="G166" s="196">
        <v>0</v>
      </c>
      <c r="H166" s="196">
        <v>0</v>
      </c>
      <c r="I166" s="196">
        <v>11783300</v>
      </c>
      <c r="J166" s="196">
        <v>10880323.09</v>
      </c>
      <c r="K166" s="196">
        <v>0</v>
      </c>
      <c r="L166" s="196">
        <f t="shared" si="7"/>
        <v>10880323.09</v>
      </c>
      <c r="M166" s="196">
        <v>0</v>
      </c>
      <c r="N166" s="196">
        <v>0</v>
      </c>
      <c r="O166" s="196">
        <v>10880323.09</v>
      </c>
    </row>
    <row r="167" spans="1:15" ht="33.75" x14ac:dyDescent="0.2">
      <c r="A167" s="213" t="s">
        <v>372</v>
      </c>
      <c r="B167" s="214" t="s">
        <v>129</v>
      </c>
      <c r="C167" s="215" t="s">
        <v>373</v>
      </c>
      <c r="D167" s="196">
        <v>118087000</v>
      </c>
      <c r="E167" s="196">
        <v>118087000</v>
      </c>
      <c r="F167" s="196">
        <f t="shared" si="6"/>
        <v>0</v>
      </c>
      <c r="G167" s="196">
        <v>0</v>
      </c>
      <c r="H167" s="196">
        <v>0</v>
      </c>
      <c r="I167" s="196">
        <v>0</v>
      </c>
      <c r="J167" s="196">
        <v>26925566.300000001</v>
      </c>
      <c r="K167" s="196">
        <v>26925566.300000001</v>
      </c>
      <c r="L167" s="196">
        <f t="shared" si="7"/>
        <v>0</v>
      </c>
      <c r="M167" s="196">
        <v>0</v>
      </c>
      <c r="N167" s="196">
        <v>0</v>
      </c>
      <c r="O167" s="196">
        <v>0</v>
      </c>
    </row>
    <row r="168" spans="1:15" ht="33.75" x14ac:dyDescent="0.2">
      <c r="A168" s="213" t="s">
        <v>374</v>
      </c>
      <c r="B168" s="214" t="s">
        <v>129</v>
      </c>
      <c r="C168" s="215" t="s">
        <v>375</v>
      </c>
      <c r="D168" s="196">
        <v>118087000</v>
      </c>
      <c r="E168" s="196">
        <v>118087000</v>
      </c>
      <c r="F168" s="196">
        <f t="shared" si="6"/>
        <v>0</v>
      </c>
      <c r="G168" s="196">
        <v>0</v>
      </c>
      <c r="H168" s="196">
        <v>0</v>
      </c>
      <c r="I168" s="196">
        <v>0</v>
      </c>
      <c r="J168" s="196">
        <v>26925566.300000001</v>
      </c>
      <c r="K168" s="196">
        <v>26925566.300000001</v>
      </c>
      <c r="L168" s="196">
        <f t="shared" si="7"/>
        <v>0</v>
      </c>
      <c r="M168" s="196">
        <v>0</v>
      </c>
      <c r="N168" s="196">
        <v>0</v>
      </c>
      <c r="O168" s="196">
        <v>0</v>
      </c>
    </row>
    <row r="169" spans="1:15" ht="22.5" x14ac:dyDescent="0.2">
      <c r="A169" s="213" t="s">
        <v>376</v>
      </c>
      <c r="B169" s="214" t="s">
        <v>129</v>
      </c>
      <c r="C169" s="215" t="s">
        <v>377</v>
      </c>
      <c r="D169" s="196">
        <v>2530000</v>
      </c>
      <c r="E169" s="196">
        <v>530000</v>
      </c>
      <c r="F169" s="196">
        <f t="shared" si="6"/>
        <v>2000000</v>
      </c>
      <c r="G169" s="196">
        <v>2000000</v>
      </c>
      <c r="H169" s="196">
        <v>0</v>
      </c>
      <c r="I169" s="196">
        <v>0</v>
      </c>
      <c r="J169" s="196">
        <v>3270703.63</v>
      </c>
      <c r="K169" s="196">
        <v>458493.98</v>
      </c>
      <c r="L169" s="196">
        <f t="shared" si="7"/>
        <v>2812209.65</v>
      </c>
      <c r="M169" s="196">
        <v>2812209.65</v>
      </c>
      <c r="N169" s="196">
        <v>0</v>
      </c>
      <c r="O169" s="196">
        <v>0</v>
      </c>
    </row>
    <row r="170" spans="1:15" ht="33.75" x14ac:dyDescent="0.2">
      <c r="A170" s="213" t="s">
        <v>378</v>
      </c>
      <c r="B170" s="214" t="s">
        <v>129</v>
      </c>
      <c r="C170" s="215" t="s">
        <v>379</v>
      </c>
      <c r="D170" s="196">
        <v>2530000</v>
      </c>
      <c r="E170" s="196">
        <v>530000</v>
      </c>
      <c r="F170" s="196">
        <f t="shared" si="6"/>
        <v>2000000</v>
      </c>
      <c r="G170" s="196">
        <v>2000000</v>
      </c>
      <c r="H170" s="196">
        <v>0</v>
      </c>
      <c r="I170" s="196">
        <v>0</v>
      </c>
      <c r="J170" s="196">
        <v>3270703.63</v>
      </c>
      <c r="K170" s="196">
        <v>458493.98</v>
      </c>
      <c r="L170" s="196">
        <f t="shared" si="7"/>
        <v>2812209.65</v>
      </c>
      <c r="M170" s="196">
        <v>2812209.65</v>
      </c>
      <c r="N170" s="196">
        <v>0</v>
      </c>
      <c r="O170" s="196">
        <v>0</v>
      </c>
    </row>
    <row r="171" spans="1:15" ht="45" x14ac:dyDescent="0.2">
      <c r="A171" s="213" t="s">
        <v>380</v>
      </c>
      <c r="B171" s="214" t="s">
        <v>129</v>
      </c>
      <c r="C171" s="215" t="s">
        <v>381</v>
      </c>
      <c r="D171" s="196">
        <v>530000</v>
      </c>
      <c r="E171" s="196">
        <v>530000</v>
      </c>
      <c r="F171" s="196">
        <f t="shared" si="6"/>
        <v>0</v>
      </c>
      <c r="G171" s="196">
        <v>0</v>
      </c>
      <c r="H171" s="196">
        <v>0</v>
      </c>
      <c r="I171" s="196">
        <v>0</v>
      </c>
      <c r="J171" s="196">
        <v>458493.98</v>
      </c>
      <c r="K171" s="196">
        <v>458493.98</v>
      </c>
      <c r="L171" s="196">
        <f t="shared" si="7"/>
        <v>0</v>
      </c>
      <c r="M171" s="196">
        <v>0</v>
      </c>
      <c r="N171" s="196">
        <v>0</v>
      </c>
      <c r="O171" s="196">
        <v>0</v>
      </c>
    </row>
    <row r="172" spans="1:15" ht="45" x14ac:dyDescent="0.2">
      <c r="A172" s="213" t="s">
        <v>382</v>
      </c>
      <c r="B172" s="214" t="s">
        <v>129</v>
      </c>
      <c r="C172" s="215" t="s">
        <v>383</v>
      </c>
      <c r="D172" s="196">
        <v>2000000</v>
      </c>
      <c r="E172" s="196">
        <v>0</v>
      </c>
      <c r="F172" s="196">
        <f t="shared" si="6"/>
        <v>2000000</v>
      </c>
      <c r="G172" s="196">
        <v>2000000</v>
      </c>
      <c r="H172" s="196">
        <v>0</v>
      </c>
      <c r="I172" s="196">
        <v>0</v>
      </c>
      <c r="J172" s="196">
        <v>2812209.65</v>
      </c>
      <c r="K172" s="196">
        <v>0</v>
      </c>
      <c r="L172" s="196">
        <f t="shared" si="7"/>
        <v>2812209.65</v>
      </c>
      <c r="M172" s="196">
        <v>2812209.65</v>
      </c>
      <c r="N172" s="196">
        <v>0</v>
      </c>
      <c r="O172" s="196">
        <v>0</v>
      </c>
    </row>
    <row r="173" spans="1:15" ht="67.5" x14ac:dyDescent="0.2">
      <c r="A173" s="213" t="s">
        <v>384</v>
      </c>
      <c r="B173" s="214" t="s">
        <v>129</v>
      </c>
      <c r="C173" s="215" t="s">
        <v>105</v>
      </c>
      <c r="D173" s="196">
        <v>13748900</v>
      </c>
      <c r="E173" s="196">
        <v>0</v>
      </c>
      <c r="F173" s="196">
        <f t="shared" si="6"/>
        <v>13748900</v>
      </c>
      <c r="G173" s="196">
        <v>9071300</v>
      </c>
      <c r="H173" s="196">
        <v>539300</v>
      </c>
      <c r="I173" s="196">
        <v>4138300</v>
      </c>
      <c r="J173" s="196">
        <v>10718232.779999999</v>
      </c>
      <c r="K173" s="196">
        <v>0</v>
      </c>
      <c r="L173" s="196">
        <f t="shared" si="7"/>
        <v>10718232.779999999</v>
      </c>
      <c r="M173" s="196">
        <v>7514418.29</v>
      </c>
      <c r="N173" s="196">
        <v>44995.22</v>
      </c>
      <c r="O173" s="196">
        <v>3158819.27</v>
      </c>
    </row>
    <row r="174" spans="1:15" ht="67.5" x14ac:dyDescent="0.2">
      <c r="A174" s="213" t="s">
        <v>385</v>
      </c>
      <c r="B174" s="214" t="s">
        <v>129</v>
      </c>
      <c r="C174" s="215" t="s">
        <v>386</v>
      </c>
      <c r="D174" s="196">
        <v>13748900</v>
      </c>
      <c r="E174" s="196">
        <v>0</v>
      </c>
      <c r="F174" s="196">
        <f t="shared" si="6"/>
        <v>13748900</v>
      </c>
      <c r="G174" s="196">
        <v>9071300</v>
      </c>
      <c r="H174" s="196">
        <v>539300</v>
      </c>
      <c r="I174" s="196">
        <v>4138300</v>
      </c>
      <c r="J174" s="196">
        <v>10718232.779999999</v>
      </c>
      <c r="K174" s="196">
        <v>0</v>
      </c>
      <c r="L174" s="196">
        <f t="shared" si="7"/>
        <v>10718232.779999999</v>
      </c>
      <c r="M174" s="196">
        <v>7514418.29</v>
      </c>
      <c r="N174" s="196">
        <v>44995.22</v>
      </c>
      <c r="O174" s="196">
        <v>3158819.27</v>
      </c>
    </row>
    <row r="175" spans="1:15" ht="56.25" x14ac:dyDescent="0.2">
      <c r="A175" s="213" t="s">
        <v>389</v>
      </c>
      <c r="B175" s="214" t="s">
        <v>129</v>
      </c>
      <c r="C175" s="215" t="s">
        <v>390</v>
      </c>
      <c r="D175" s="196">
        <v>9071300</v>
      </c>
      <c r="E175" s="196">
        <v>0</v>
      </c>
      <c r="F175" s="196">
        <f t="shared" si="6"/>
        <v>9071300</v>
      </c>
      <c r="G175" s="196">
        <v>9071300</v>
      </c>
      <c r="H175" s="196">
        <v>0</v>
      </c>
      <c r="I175" s="196">
        <v>0</v>
      </c>
      <c r="J175" s="196">
        <v>7514418.29</v>
      </c>
      <c r="K175" s="196">
        <v>0</v>
      </c>
      <c r="L175" s="196">
        <f t="shared" si="7"/>
        <v>7514418.29</v>
      </c>
      <c r="M175" s="196">
        <v>7514418.29</v>
      </c>
      <c r="N175" s="196">
        <v>0</v>
      </c>
      <c r="O175" s="196">
        <v>0</v>
      </c>
    </row>
    <row r="176" spans="1:15" ht="56.25" x14ac:dyDescent="0.2">
      <c r="A176" s="213" t="s">
        <v>391</v>
      </c>
      <c r="B176" s="214" t="s">
        <v>129</v>
      </c>
      <c r="C176" s="215" t="s">
        <v>392</v>
      </c>
      <c r="D176" s="196">
        <v>539300</v>
      </c>
      <c r="E176" s="196">
        <v>0</v>
      </c>
      <c r="F176" s="196">
        <f t="shared" si="6"/>
        <v>539300</v>
      </c>
      <c r="G176" s="196">
        <v>0</v>
      </c>
      <c r="H176" s="196">
        <v>539300</v>
      </c>
      <c r="I176" s="196">
        <v>0</v>
      </c>
      <c r="J176" s="196">
        <v>44995.22</v>
      </c>
      <c r="K176" s="196">
        <v>0</v>
      </c>
      <c r="L176" s="196">
        <f t="shared" si="7"/>
        <v>44995.22</v>
      </c>
      <c r="M176" s="196">
        <v>0</v>
      </c>
      <c r="N176" s="196">
        <v>44995.22</v>
      </c>
      <c r="O176" s="196">
        <v>0</v>
      </c>
    </row>
    <row r="177" spans="1:15" ht="56.25" x14ac:dyDescent="0.2">
      <c r="A177" s="213" t="s">
        <v>1008</v>
      </c>
      <c r="B177" s="214" t="s">
        <v>129</v>
      </c>
      <c r="C177" s="215" t="s">
        <v>394</v>
      </c>
      <c r="D177" s="196">
        <v>711000</v>
      </c>
      <c r="E177" s="196">
        <v>0</v>
      </c>
      <c r="F177" s="196">
        <f t="shared" si="6"/>
        <v>711000</v>
      </c>
      <c r="G177" s="196">
        <v>0</v>
      </c>
      <c r="H177" s="196">
        <v>0</v>
      </c>
      <c r="I177" s="196">
        <v>711000</v>
      </c>
      <c r="J177" s="196">
        <v>470031.22</v>
      </c>
      <c r="K177" s="196">
        <v>0</v>
      </c>
      <c r="L177" s="196">
        <f t="shared" si="7"/>
        <v>470031.22</v>
      </c>
      <c r="M177" s="196">
        <v>0</v>
      </c>
      <c r="N177" s="196">
        <v>0</v>
      </c>
      <c r="O177" s="196">
        <v>470031.22</v>
      </c>
    </row>
    <row r="178" spans="1:15" ht="56.25" x14ac:dyDescent="0.2">
      <c r="A178" s="213" t="s">
        <v>1009</v>
      </c>
      <c r="B178" s="214" t="s">
        <v>129</v>
      </c>
      <c r="C178" s="215" t="s">
        <v>1010</v>
      </c>
      <c r="D178" s="196">
        <v>3427300</v>
      </c>
      <c r="E178" s="196">
        <v>0</v>
      </c>
      <c r="F178" s="196">
        <f t="shared" si="6"/>
        <v>3427300</v>
      </c>
      <c r="G178" s="196">
        <v>0</v>
      </c>
      <c r="H178" s="196">
        <v>0</v>
      </c>
      <c r="I178" s="196">
        <v>3427300</v>
      </c>
      <c r="J178" s="196">
        <v>2688788.05</v>
      </c>
      <c r="K178" s="196">
        <v>0</v>
      </c>
      <c r="L178" s="196">
        <f t="shared" si="7"/>
        <v>2688788.05</v>
      </c>
      <c r="M178" s="196">
        <v>0</v>
      </c>
      <c r="N178" s="196">
        <v>0</v>
      </c>
      <c r="O178" s="196">
        <v>2688788.05</v>
      </c>
    </row>
    <row r="179" spans="1:15" x14ac:dyDescent="0.2">
      <c r="A179" s="225" t="s">
        <v>395</v>
      </c>
      <c r="B179" s="217" t="s">
        <v>129</v>
      </c>
      <c r="C179" s="218" t="s">
        <v>106</v>
      </c>
      <c r="D179" s="219">
        <v>57682500</v>
      </c>
      <c r="E179" s="219">
        <v>32682500</v>
      </c>
      <c r="F179" s="219">
        <f t="shared" si="6"/>
        <v>25000000</v>
      </c>
      <c r="G179" s="219">
        <v>11300000</v>
      </c>
      <c r="H179" s="219">
        <v>13700000</v>
      </c>
      <c r="I179" s="219">
        <v>0</v>
      </c>
      <c r="J179" s="219">
        <v>38239667.859999999</v>
      </c>
      <c r="K179" s="219">
        <v>22495039.350000001</v>
      </c>
      <c r="L179" s="219">
        <f t="shared" si="7"/>
        <v>15744628.510000002</v>
      </c>
      <c r="M179" s="219">
        <v>8546641.4800000004</v>
      </c>
      <c r="N179" s="219">
        <v>7197987.0300000003</v>
      </c>
      <c r="O179" s="219">
        <v>0</v>
      </c>
    </row>
    <row r="180" spans="1:15" x14ac:dyDescent="0.2">
      <c r="A180" s="213" t="s">
        <v>396</v>
      </c>
      <c r="B180" s="214" t="s">
        <v>129</v>
      </c>
      <c r="C180" s="215" t="s">
        <v>107</v>
      </c>
      <c r="D180" s="196">
        <v>50000000</v>
      </c>
      <c r="E180" s="196">
        <v>25000000</v>
      </c>
      <c r="F180" s="196">
        <f t="shared" si="6"/>
        <v>25000000</v>
      </c>
      <c r="G180" s="196">
        <v>11300000</v>
      </c>
      <c r="H180" s="196">
        <v>13700000</v>
      </c>
      <c r="I180" s="196">
        <v>0</v>
      </c>
      <c r="J180" s="196">
        <v>31489274.68</v>
      </c>
      <c r="K180" s="196">
        <v>15744646.17</v>
      </c>
      <c r="L180" s="196">
        <f t="shared" si="7"/>
        <v>15744628.510000002</v>
      </c>
      <c r="M180" s="196">
        <v>8546641.4800000004</v>
      </c>
      <c r="N180" s="196">
        <v>7197987.0300000003</v>
      </c>
      <c r="O180" s="196">
        <v>0</v>
      </c>
    </row>
    <row r="181" spans="1:15" ht="22.5" x14ac:dyDescent="0.2">
      <c r="A181" s="213" t="s">
        <v>397</v>
      </c>
      <c r="B181" s="214" t="s">
        <v>129</v>
      </c>
      <c r="C181" s="215" t="s">
        <v>398</v>
      </c>
      <c r="D181" s="196">
        <v>5764600</v>
      </c>
      <c r="E181" s="196">
        <v>2838500</v>
      </c>
      <c r="F181" s="196">
        <f t="shared" si="6"/>
        <v>2926100</v>
      </c>
      <c r="G181" s="196">
        <v>530000</v>
      </c>
      <c r="H181" s="196">
        <v>2396100</v>
      </c>
      <c r="I181" s="196">
        <v>0</v>
      </c>
      <c r="J181" s="196">
        <v>3800962.52</v>
      </c>
      <c r="K181" s="196">
        <v>1900485.58</v>
      </c>
      <c r="L181" s="196">
        <f t="shared" si="7"/>
        <v>1900476.9400000002</v>
      </c>
      <c r="M181" s="196">
        <v>474116.07</v>
      </c>
      <c r="N181" s="196">
        <v>1426360.87</v>
      </c>
      <c r="O181" s="196">
        <v>0</v>
      </c>
    </row>
    <row r="182" spans="1:15" ht="22.5" x14ac:dyDescent="0.2">
      <c r="A182" s="213" t="s">
        <v>399</v>
      </c>
      <c r="B182" s="214" t="s">
        <v>129</v>
      </c>
      <c r="C182" s="215" t="s">
        <v>400</v>
      </c>
      <c r="D182" s="196">
        <v>899540</v>
      </c>
      <c r="E182" s="196">
        <v>440000</v>
      </c>
      <c r="F182" s="196">
        <f t="shared" si="6"/>
        <v>459540</v>
      </c>
      <c r="G182" s="196">
        <v>220000</v>
      </c>
      <c r="H182" s="196">
        <v>239540</v>
      </c>
      <c r="I182" s="196">
        <v>0</v>
      </c>
      <c r="J182" s="196">
        <v>683520.38</v>
      </c>
      <c r="K182" s="196">
        <v>341758.32</v>
      </c>
      <c r="L182" s="196">
        <f t="shared" si="7"/>
        <v>341762.06</v>
      </c>
      <c r="M182" s="196">
        <v>197793.41</v>
      </c>
      <c r="N182" s="196">
        <v>143968.65</v>
      </c>
      <c r="O182" s="196">
        <v>0</v>
      </c>
    </row>
    <row r="183" spans="1:15" x14ac:dyDescent="0.2">
      <c r="A183" s="213" t="s">
        <v>401</v>
      </c>
      <c r="B183" s="214" t="s">
        <v>129</v>
      </c>
      <c r="C183" s="215" t="s">
        <v>402</v>
      </c>
      <c r="D183" s="196">
        <v>3177360</v>
      </c>
      <c r="E183" s="196">
        <v>1595100</v>
      </c>
      <c r="F183" s="196">
        <f t="shared" si="6"/>
        <v>1582260</v>
      </c>
      <c r="G183" s="196">
        <v>285000</v>
      </c>
      <c r="H183" s="196">
        <v>1297260</v>
      </c>
      <c r="I183" s="196">
        <v>0</v>
      </c>
      <c r="J183" s="196">
        <v>1467551.67</v>
      </c>
      <c r="K183" s="196">
        <v>733775.74</v>
      </c>
      <c r="L183" s="196">
        <f t="shared" si="7"/>
        <v>733775.93</v>
      </c>
      <c r="M183" s="196">
        <v>169849.88</v>
      </c>
      <c r="N183" s="196">
        <v>563926.05000000005</v>
      </c>
      <c r="O183" s="196">
        <v>0</v>
      </c>
    </row>
    <row r="184" spans="1:15" x14ac:dyDescent="0.2">
      <c r="A184" s="213" t="s">
        <v>403</v>
      </c>
      <c r="B184" s="214" t="s">
        <v>129</v>
      </c>
      <c r="C184" s="215" t="s">
        <v>404</v>
      </c>
      <c r="D184" s="196">
        <v>40158500</v>
      </c>
      <c r="E184" s="196">
        <v>20126400</v>
      </c>
      <c r="F184" s="196">
        <f t="shared" si="6"/>
        <v>20032100</v>
      </c>
      <c r="G184" s="196">
        <v>10265000</v>
      </c>
      <c r="H184" s="196">
        <v>9767100</v>
      </c>
      <c r="I184" s="196">
        <v>0</v>
      </c>
      <c r="J184" s="196">
        <v>25537240.09</v>
      </c>
      <c r="K184" s="196">
        <v>12768626.52</v>
      </c>
      <c r="L184" s="196">
        <f t="shared" si="7"/>
        <v>12768613.57</v>
      </c>
      <c r="M184" s="196">
        <v>7704882.1200000001</v>
      </c>
      <c r="N184" s="196">
        <v>5063731.45</v>
      </c>
      <c r="O184" s="196">
        <v>0</v>
      </c>
    </row>
    <row r="185" spans="1:15" ht="22.5" x14ac:dyDescent="0.2">
      <c r="A185" s="213" t="s">
        <v>1052</v>
      </c>
      <c r="B185" s="214" t="s">
        <v>129</v>
      </c>
      <c r="C185" s="215" t="s">
        <v>813</v>
      </c>
      <c r="D185" s="196">
        <v>0</v>
      </c>
      <c r="E185" s="196">
        <v>0</v>
      </c>
      <c r="F185" s="196">
        <f t="shared" si="6"/>
        <v>0</v>
      </c>
      <c r="G185" s="196">
        <v>0</v>
      </c>
      <c r="H185" s="196">
        <v>0</v>
      </c>
      <c r="I185" s="196">
        <v>0</v>
      </c>
      <c r="J185" s="196">
        <v>0.02</v>
      </c>
      <c r="K185" s="196">
        <v>0.01</v>
      </c>
      <c r="L185" s="196">
        <f t="shared" si="7"/>
        <v>0.01</v>
      </c>
      <c r="M185" s="196">
        <v>0</v>
      </c>
      <c r="N185" s="196">
        <v>0.01</v>
      </c>
      <c r="O185" s="196">
        <v>0</v>
      </c>
    </row>
    <row r="186" spans="1:15" x14ac:dyDescent="0.2">
      <c r="A186" s="213" t="s">
        <v>405</v>
      </c>
      <c r="B186" s="214" t="s">
        <v>129</v>
      </c>
      <c r="C186" s="215" t="s">
        <v>108</v>
      </c>
      <c r="D186" s="196">
        <v>583000</v>
      </c>
      <c r="E186" s="196">
        <v>583000</v>
      </c>
      <c r="F186" s="196">
        <f t="shared" si="6"/>
        <v>0</v>
      </c>
      <c r="G186" s="196">
        <v>0</v>
      </c>
      <c r="H186" s="196">
        <v>0</v>
      </c>
      <c r="I186" s="196">
        <v>0</v>
      </c>
      <c r="J186" s="196">
        <v>359022.55</v>
      </c>
      <c r="K186" s="196">
        <v>359022.55</v>
      </c>
      <c r="L186" s="196">
        <f t="shared" si="7"/>
        <v>0</v>
      </c>
      <c r="M186" s="196">
        <v>0</v>
      </c>
      <c r="N186" s="196">
        <v>0</v>
      </c>
      <c r="O186" s="196">
        <v>0</v>
      </c>
    </row>
    <row r="187" spans="1:15" ht="33.75" x14ac:dyDescent="0.2">
      <c r="A187" s="213" t="s">
        <v>406</v>
      </c>
      <c r="B187" s="214" t="s">
        <v>129</v>
      </c>
      <c r="C187" s="215" t="s">
        <v>407</v>
      </c>
      <c r="D187" s="196">
        <v>500000</v>
      </c>
      <c r="E187" s="196">
        <v>500000</v>
      </c>
      <c r="F187" s="196">
        <f t="shared" si="6"/>
        <v>0</v>
      </c>
      <c r="G187" s="196">
        <v>0</v>
      </c>
      <c r="H187" s="196">
        <v>0</v>
      </c>
      <c r="I187" s="196">
        <v>0</v>
      </c>
      <c r="J187" s="196">
        <v>52479.57</v>
      </c>
      <c r="K187" s="196">
        <v>52479.57</v>
      </c>
      <c r="L187" s="196">
        <f t="shared" si="7"/>
        <v>0</v>
      </c>
      <c r="M187" s="196">
        <v>0</v>
      </c>
      <c r="N187" s="196">
        <v>0</v>
      </c>
      <c r="O187" s="196">
        <v>0</v>
      </c>
    </row>
    <row r="188" spans="1:15" ht="45" x14ac:dyDescent="0.2">
      <c r="A188" s="213" t="s">
        <v>408</v>
      </c>
      <c r="B188" s="214" t="s">
        <v>129</v>
      </c>
      <c r="C188" s="215" t="s">
        <v>409</v>
      </c>
      <c r="D188" s="196">
        <v>500000</v>
      </c>
      <c r="E188" s="196">
        <v>500000</v>
      </c>
      <c r="F188" s="196">
        <f t="shared" si="6"/>
        <v>0</v>
      </c>
      <c r="G188" s="196">
        <v>0</v>
      </c>
      <c r="H188" s="196">
        <v>0</v>
      </c>
      <c r="I188" s="196">
        <v>0</v>
      </c>
      <c r="J188" s="196">
        <v>52479.57</v>
      </c>
      <c r="K188" s="196">
        <v>52479.57</v>
      </c>
      <c r="L188" s="196">
        <f t="shared" si="7"/>
        <v>0</v>
      </c>
      <c r="M188" s="196">
        <v>0</v>
      </c>
      <c r="N188" s="196">
        <v>0</v>
      </c>
      <c r="O188" s="196">
        <v>0</v>
      </c>
    </row>
    <row r="189" spans="1:15" ht="22.5" x14ac:dyDescent="0.2">
      <c r="A189" s="213" t="s">
        <v>410</v>
      </c>
      <c r="B189" s="214" t="s">
        <v>129</v>
      </c>
      <c r="C189" s="215" t="s">
        <v>411</v>
      </c>
      <c r="D189" s="196">
        <v>0</v>
      </c>
      <c r="E189" s="196">
        <v>0</v>
      </c>
      <c r="F189" s="196">
        <f t="shared" si="6"/>
        <v>0</v>
      </c>
      <c r="G189" s="196">
        <v>0</v>
      </c>
      <c r="H189" s="196">
        <v>0</v>
      </c>
      <c r="I189" s="196">
        <v>0</v>
      </c>
      <c r="J189" s="196">
        <v>166542.98000000001</v>
      </c>
      <c r="K189" s="196">
        <v>166542.98000000001</v>
      </c>
      <c r="L189" s="196">
        <f t="shared" si="7"/>
        <v>0</v>
      </c>
      <c r="M189" s="196">
        <v>0</v>
      </c>
      <c r="N189" s="196">
        <v>0</v>
      </c>
      <c r="O189" s="196">
        <v>0</v>
      </c>
    </row>
    <row r="190" spans="1:15" ht="45" x14ac:dyDescent="0.2">
      <c r="A190" s="213" t="s">
        <v>412</v>
      </c>
      <c r="B190" s="214" t="s">
        <v>129</v>
      </c>
      <c r="C190" s="215" t="s">
        <v>413</v>
      </c>
      <c r="D190" s="196">
        <v>80000</v>
      </c>
      <c r="E190" s="196">
        <v>80000</v>
      </c>
      <c r="F190" s="196">
        <f t="shared" si="6"/>
        <v>0</v>
      </c>
      <c r="G190" s="196">
        <v>0</v>
      </c>
      <c r="H190" s="196">
        <v>0</v>
      </c>
      <c r="I190" s="196">
        <v>0</v>
      </c>
      <c r="J190" s="196">
        <v>140000</v>
      </c>
      <c r="K190" s="196">
        <v>140000</v>
      </c>
      <c r="L190" s="196">
        <f t="shared" si="7"/>
        <v>0</v>
      </c>
      <c r="M190" s="196">
        <v>0</v>
      </c>
      <c r="N190" s="196">
        <v>0</v>
      </c>
      <c r="O190" s="196">
        <v>0</v>
      </c>
    </row>
    <row r="191" spans="1:15" ht="45" x14ac:dyDescent="0.2">
      <c r="A191" s="213" t="s">
        <v>414</v>
      </c>
      <c r="B191" s="214" t="s">
        <v>129</v>
      </c>
      <c r="C191" s="215" t="s">
        <v>415</v>
      </c>
      <c r="D191" s="196">
        <v>80000</v>
      </c>
      <c r="E191" s="196">
        <v>80000</v>
      </c>
      <c r="F191" s="196">
        <f t="shared" si="6"/>
        <v>0</v>
      </c>
      <c r="G191" s="196">
        <v>0</v>
      </c>
      <c r="H191" s="196">
        <v>0</v>
      </c>
      <c r="I191" s="196">
        <v>0</v>
      </c>
      <c r="J191" s="196">
        <v>140000</v>
      </c>
      <c r="K191" s="196">
        <v>140000</v>
      </c>
      <c r="L191" s="196">
        <f t="shared" si="7"/>
        <v>0</v>
      </c>
      <c r="M191" s="196">
        <v>0</v>
      </c>
      <c r="N191" s="196">
        <v>0</v>
      </c>
      <c r="O191" s="196">
        <v>0</v>
      </c>
    </row>
    <row r="192" spans="1:15" ht="22.5" x14ac:dyDescent="0.2">
      <c r="A192" s="213" t="s">
        <v>416</v>
      </c>
      <c r="B192" s="214" t="s">
        <v>129</v>
      </c>
      <c r="C192" s="215" t="s">
        <v>417</v>
      </c>
      <c r="D192" s="196">
        <v>3000</v>
      </c>
      <c r="E192" s="196">
        <v>3000</v>
      </c>
      <c r="F192" s="196">
        <f t="shared" si="6"/>
        <v>0</v>
      </c>
      <c r="G192" s="196">
        <v>0</v>
      </c>
      <c r="H192" s="196">
        <v>0</v>
      </c>
      <c r="I192" s="196">
        <v>0</v>
      </c>
      <c r="J192" s="196">
        <v>0</v>
      </c>
      <c r="K192" s="196">
        <v>0</v>
      </c>
      <c r="L192" s="196">
        <f t="shared" si="7"/>
        <v>0</v>
      </c>
      <c r="M192" s="196">
        <v>0</v>
      </c>
      <c r="N192" s="196">
        <v>0</v>
      </c>
      <c r="O192" s="196">
        <v>0</v>
      </c>
    </row>
    <row r="193" spans="1:15" ht="22.5" x14ac:dyDescent="0.2">
      <c r="A193" s="213" t="s">
        <v>418</v>
      </c>
      <c r="B193" s="214" t="s">
        <v>129</v>
      </c>
      <c r="C193" s="215" t="s">
        <v>419</v>
      </c>
      <c r="D193" s="196">
        <v>3000</v>
      </c>
      <c r="E193" s="196">
        <v>3000</v>
      </c>
      <c r="F193" s="196">
        <f t="shared" si="6"/>
        <v>0</v>
      </c>
      <c r="G193" s="196">
        <v>0</v>
      </c>
      <c r="H193" s="196">
        <v>0</v>
      </c>
      <c r="I193" s="196">
        <v>0</v>
      </c>
      <c r="J193" s="196">
        <v>0</v>
      </c>
      <c r="K193" s="196">
        <v>0</v>
      </c>
      <c r="L193" s="196">
        <f t="shared" si="7"/>
        <v>0</v>
      </c>
      <c r="M193" s="196">
        <v>0</v>
      </c>
      <c r="N193" s="196">
        <v>0</v>
      </c>
      <c r="O193" s="196">
        <v>0</v>
      </c>
    </row>
    <row r="194" spans="1:15" x14ac:dyDescent="0.2">
      <c r="A194" s="213" t="s">
        <v>420</v>
      </c>
      <c r="B194" s="214" t="s">
        <v>129</v>
      </c>
      <c r="C194" s="215" t="s">
        <v>109</v>
      </c>
      <c r="D194" s="196">
        <v>7099500</v>
      </c>
      <c r="E194" s="196">
        <v>7099500</v>
      </c>
      <c r="F194" s="196">
        <f t="shared" si="6"/>
        <v>0</v>
      </c>
      <c r="G194" s="196">
        <v>0</v>
      </c>
      <c r="H194" s="196">
        <v>0</v>
      </c>
      <c r="I194" s="196">
        <v>0</v>
      </c>
      <c r="J194" s="196">
        <v>6391370.6299999999</v>
      </c>
      <c r="K194" s="196">
        <v>6391370.6299999999</v>
      </c>
      <c r="L194" s="196">
        <f t="shared" si="7"/>
        <v>0</v>
      </c>
      <c r="M194" s="196">
        <v>0</v>
      </c>
      <c r="N194" s="196">
        <v>0</v>
      </c>
      <c r="O194" s="196">
        <v>0</v>
      </c>
    </row>
    <row r="195" spans="1:15" ht="22.5" x14ac:dyDescent="0.2">
      <c r="A195" s="213" t="s">
        <v>421</v>
      </c>
      <c r="B195" s="214" t="s">
        <v>129</v>
      </c>
      <c r="C195" s="215" t="s">
        <v>422</v>
      </c>
      <c r="D195" s="196">
        <v>7099500</v>
      </c>
      <c r="E195" s="196">
        <v>7099500</v>
      </c>
      <c r="F195" s="196">
        <f t="shared" si="6"/>
        <v>0</v>
      </c>
      <c r="G195" s="196">
        <v>0</v>
      </c>
      <c r="H195" s="196">
        <v>0</v>
      </c>
      <c r="I195" s="196">
        <v>0</v>
      </c>
      <c r="J195" s="196">
        <v>6391370.6299999999</v>
      </c>
      <c r="K195" s="196">
        <v>6391370.6299999999</v>
      </c>
      <c r="L195" s="196">
        <f t="shared" si="7"/>
        <v>0</v>
      </c>
      <c r="M195" s="196">
        <v>0</v>
      </c>
      <c r="N195" s="196">
        <v>0</v>
      </c>
      <c r="O195" s="196">
        <v>0</v>
      </c>
    </row>
    <row r="196" spans="1:15" ht="33.75" x14ac:dyDescent="0.2">
      <c r="A196" s="213" t="s">
        <v>423</v>
      </c>
      <c r="B196" s="214" t="s">
        <v>129</v>
      </c>
      <c r="C196" s="215" t="s">
        <v>424</v>
      </c>
      <c r="D196" s="196">
        <v>170000</v>
      </c>
      <c r="E196" s="196">
        <v>170000</v>
      </c>
      <c r="F196" s="196">
        <f t="shared" si="6"/>
        <v>0</v>
      </c>
      <c r="G196" s="196">
        <v>0</v>
      </c>
      <c r="H196" s="196">
        <v>0</v>
      </c>
      <c r="I196" s="196">
        <v>0</v>
      </c>
      <c r="J196" s="196">
        <v>192520</v>
      </c>
      <c r="K196" s="196">
        <v>192520</v>
      </c>
      <c r="L196" s="196">
        <f t="shared" si="7"/>
        <v>0</v>
      </c>
      <c r="M196" s="196">
        <v>0</v>
      </c>
      <c r="N196" s="196">
        <v>0</v>
      </c>
      <c r="O196" s="196">
        <v>0</v>
      </c>
    </row>
    <row r="197" spans="1:15" ht="33.75" x14ac:dyDescent="0.2">
      <c r="A197" s="213" t="s">
        <v>425</v>
      </c>
      <c r="B197" s="214" t="s">
        <v>129</v>
      </c>
      <c r="C197" s="215" t="s">
        <v>426</v>
      </c>
      <c r="D197" s="196">
        <v>2733000</v>
      </c>
      <c r="E197" s="196">
        <v>2733000</v>
      </c>
      <c r="F197" s="196">
        <f t="shared" si="6"/>
        <v>0</v>
      </c>
      <c r="G197" s="196">
        <v>0</v>
      </c>
      <c r="H197" s="196">
        <v>0</v>
      </c>
      <c r="I197" s="196">
        <v>0</v>
      </c>
      <c r="J197" s="196">
        <v>2441834.2000000002</v>
      </c>
      <c r="K197" s="196">
        <v>2441834.2000000002</v>
      </c>
      <c r="L197" s="196">
        <f t="shared" si="7"/>
        <v>0</v>
      </c>
      <c r="M197" s="196">
        <v>0</v>
      </c>
      <c r="N197" s="196">
        <v>0</v>
      </c>
      <c r="O197" s="196">
        <v>0</v>
      </c>
    </row>
    <row r="198" spans="1:15" ht="33.75" x14ac:dyDescent="0.2">
      <c r="A198" s="213" t="s">
        <v>427</v>
      </c>
      <c r="B198" s="214" t="s">
        <v>129</v>
      </c>
      <c r="C198" s="215" t="s">
        <v>428</v>
      </c>
      <c r="D198" s="196">
        <v>4196500</v>
      </c>
      <c r="E198" s="196">
        <v>4196500</v>
      </c>
      <c r="F198" s="196">
        <f t="shared" si="6"/>
        <v>0</v>
      </c>
      <c r="G198" s="196">
        <v>0</v>
      </c>
      <c r="H198" s="196">
        <v>0</v>
      </c>
      <c r="I198" s="196">
        <v>0</v>
      </c>
      <c r="J198" s="196">
        <v>3757016.43</v>
      </c>
      <c r="K198" s="196">
        <v>3757016.43</v>
      </c>
      <c r="L198" s="196">
        <f t="shared" si="7"/>
        <v>0</v>
      </c>
      <c r="M198" s="196">
        <v>0</v>
      </c>
      <c r="N198" s="196">
        <v>0</v>
      </c>
      <c r="O198" s="196">
        <v>0</v>
      </c>
    </row>
    <row r="199" spans="1:15" ht="22.5" x14ac:dyDescent="0.2">
      <c r="A199" s="225" t="s">
        <v>429</v>
      </c>
      <c r="B199" s="217" t="s">
        <v>129</v>
      </c>
      <c r="C199" s="218" t="s">
        <v>110</v>
      </c>
      <c r="D199" s="219">
        <v>53347929.770000003</v>
      </c>
      <c r="E199" s="219">
        <v>28420900</v>
      </c>
      <c r="F199" s="219">
        <f t="shared" si="6"/>
        <v>24927029.77</v>
      </c>
      <c r="G199" s="219">
        <v>20457000</v>
      </c>
      <c r="H199" s="219">
        <v>2168233</v>
      </c>
      <c r="I199" s="219">
        <v>2301796.77</v>
      </c>
      <c r="J199" s="219">
        <v>49317581.579999998</v>
      </c>
      <c r="K199" s="219">
        <v>30499038.280000001</v>
      </c>
      <c r="L199" s="219">
        <f t="shared" si="7"/>
        <v>18818543.300000001</v>
      </c>
      <c r="M199" s="219">
        <v>12599270.609999999</v>
      </c>
      <c r="N199" s="219">
        <v>2507766.5</v>
      </c>
      <c r="O199" s="219">
        <v>3711506.19</v>
      </c>
    </row>
    <row r="200" spans="1:15" x14ac:dyDescent="0.2">
      <c r="A200" s="213" t="s">
        <v>430</v>
      </c>
      <c r="B200" s="214" t="s">
        <v>129</v>
      </c>
      <c r="C200" s="215" t="s">
        <v>111</v>
      </c>
      <c r="D200" s="196">
        <v>40834525</v>
      </c>
      <c r="E200" s="196">
        <v>28420900</v>
      </c>
      <c r="F200" s="196">
        <f t="shared" si="6"/>
        <v>12413625</v>
      </c>
      <c r="G200" s="196">
        <v>11680000</v>
      </c>
      <c r="H200" s="196">
        <v>350568</v>
      </c>
      <c r="I200" s="196">
        <v>383057</v>
      </c>
      <c r="J200" s="196">
        <v>34094295.789999999</v>
      </c>
      <c r="K200" s="196">
        <v>24551521.09</v>
      </c>
      <c r="L200" s="196">
        <f t="shared" si="7"/>
        <v>9542774.6999999993</v>
      </c>
      <c r="M200" s="196">
        <v>8713467.5399999991</v>
      </c>
      <c r="N200" s="196">
        <v>423177.64</v>
      </c>
      <c r="O200" s="196">
        <v>406129.52</v>
      </c>
    </row>
    <row r="201" spans="1:15" ht="22.5" x14ac:dyDescent="0.2">
      <c r="A201" s="213" t="s">
        <v>431</v>
      </c>
      <c r="B201" s="214" t="s">
        <v>129</v>
      </c>
      <c r="C201" s="215" t="s">
        <v>432</v>
      </c>
      <c r="D201" s="196">
        <v>12000</v>
      </c>
      <c r="E201" s="196">
        <v>12000</v>
      </c>
      <c r="F201" s="196">
        <f t="shared" si="6"/>
        <v>0</v>
      </c>
      <c r="G201" s="196">
        <v>0</v>
      </c>
      <c r="H201" s="196">
        <v>0</v>
      </c>
      <c r="I201" s="196">
        <v>0</v>
      </c>
      <c r="J201" s="196">
        <v>4300</v>
      </c>
      <c r="K201" s="196">
        <v>4300</v>
      </c>
      <c r="L201" s="196">
        <f t="shared" si="7"/>
        <v>0</v>
      </c>
      <c r="M201" s="196">
        <v>0</v>
      </c>
      <c r="N201" s="196">
        <v>0</v>
      </c>
      <c r="O201" s="196">
        <v>0</v>
      </c>
    </row>
    <row r="202" spans="1:15" ht="67.5" x14ac:dyDescent="0.2">
      <c r="A202" s="213" t="s">
        <v>433</v>
      </c>
      <c r="B202" s="214" t="s">
        <v>129</v>
      </c>
      <c r="C202" s="215" t="s">
        <v>434</v>
      </c>
      <c r="D202" s="196">
        <v>12000</v>
      </c>
      <c r="E202" s="196">
        <v>12000</v>
      </c>
      <c r="F202" s="196">
        <f t="shared" si="6"/>
        <v>0</v>
      </c>
      <c r="G202" s="196">
        <v>0</v>
      </c>
      <c r="H202" s="196">
        <v>0</v>
      </c>
      <c r="I202" s="196">
        <v>0</v>
      </c>
      <c r="J202" s="196">
        <v>4300</v>
      </c>
      <c r="K202" s="196">
        <v>4300</v>
      </c>
      <c r="L202" s="196">
        <f t="shared" si="7"/>
        <v>0</v>
      </c>
      <c r="M202" s="196">
        <v>0</v>
      </c>
      <c r="N202" s="196">
        <v>0</v>
      </c>
      <c r="O202" s="196">
        <v>0</v>
      </c>
    </row>
    <row r="203" spans="1:15" ht="33.75" x14ac:dyDescent="0.2">
      <c r="A203" s="213" t="s">
        <v>1053</v>
      </c>
      <c r="B203" s="214" t="s">
        <v>129</v>
      </c>
      <c r="C203" s="215" t="s">
        <v>436</v>
      </c>
      <c r="D203" s="196">
        <v>0</v>
      </c>
      <c r="E203" s="196">
        <v>0</v>
      </c>
      <c r="F203" s="196">
        <f t="shared" si="6"/>
        <v>0</v>
      </c>
      <c r="G203" s="196">
        <v>0</v>
      </c>
      <c r="H203" s="196">
        <v>0</v>
      </c>
      <c r="I203" s="196">
        <v>0</v>
      </c>
      <c r="J203" s="196">
        <v>12050</v>
      </c>
      <c r="K203" s="196">
        <v>12050</v>
      </c>
      <c r="L203" s="196">
        <f t="shared" si="7"/>
        <v>0</v>
      </c>
      <c r="M203" s="196">
        <v>0</v>
      </c>
      <c r="N203" s="196">
        <v>0</v>
      </c>
      <c r="O203" s="196">
        <v>0</v>
      </c>
    </row>
    <row r="204" spans="1:15" ht="56.25" x14ac:dyDescent="0.2">
      <c r="A204" s="213" t="s">
        <v>1054</v>
      </c>
      <c r="B204" s="214" t="s">
        <v>129</v>
      </c>
      <c r="C204" s="215" t="s">
        <v>438</v>
      </c>
      <c r="D204" s="196">
        <v>0</v>
      </c>
      <c r="E204" s="196">
        <v>0</v>
      </c>
      <c r="F204" s="196">
        <f t="shared" si="6"/>
        <v>0</v>
      </c>
      <c r="G204" s="196">
        <v>0</v>
      </c>
      <c r="H204" s="196">
        <v>0</v>
      </c>
      <c r="I204" s="196">
        <v>0</v>
      </c>
      <c r="J204" s="196">
        <v>12050</v>
      </c>
      <c r="K204" s="196">
        <v>12050</v>
      </c>
      <c r="L204" s="196">
        <f t="shared" si="7"/>
        <v>0</v>
      </c>
      <c r="M204" s="196">
        <v>0</v>
      </c>
      <c r="N204" s="196">
        <v>0</v>
      </c>
      <c r="O204" s="196">
        <v>0</v>
      </c>
    </row>
    <row r="205" spans="1:15" x14ac:dyDescent="0.2">
      <c r="A205" s="213" t="s">
        <v>439</v>
      </c>
      <c r="B205" s="214" t="s">
        <v>129</v>
      </c>
      <c r="C205" s="215" t="s">
        <v>440</v>
      </c>
      <c r="D205" s="196">
        <v>40822525</v>
      </c>
      <c r="E205" s="196">
        <v>28408900</v>
      </c>
      <c r="F205" s="196">
        <f t="shared" si="6"/>
        <v>12413625</v>
      </c>
      <c r="G205" s="196">
        <v>11680000</v>
      </c>
      <c r="H205" s="196">
        <v>350568</v>
      </c>
      <c r="I205" s="196">
        <v>383057</v>
      </c>
      <c r="J205" s="196">
        <v>34077945.789999999</v>
      </c>
      <c r="K205" s="196">
        <v>24535171.09</v>
      </c>
      <c r="L205" s="196">
        <f t="shared" si="7"/>
        <v>9542774.6999999993</v>
      </c>
      <c r="M205" s="196">
        <v>8713467.5399999991</v>
      </c>
      <c r="N205" s="196">
        <v>423177.64</v>
      </c>
      <c r="O205" s="196">
        <v>406129.52</v>
      </c>
    </row>
    <row r="206" spans="1:15" ht="33.75" x14ac:dyDescent="0.2">
      <c r="A206" s="213" t="s">
        <v>441</v>
      </c>
      <c r="B206" s="214" t="s">
        <v>129</v>
      </c>
      <c r="C206" s="215" t="s">
        <v>442</v>
      </c>
      <c r="D206" s="196">
        <v>28408900</v>
      </c>
      <c r="E206" s="196">
        <v>28408900</v>
      </c>
      <c r="F206" s="196">
        <f t="shared" si="6"/>
        <v>0</v>
      </c>
      <c r="G206" s="196">
        <v>0</v>
      </c>
      <c r="H206" s="196">
        <v>0</v>
      </c>
      <c r="I206" s="196">
        <v>0</v>
      </c>
      <c r="J206" s="196">
        <v>24535171.09</v>
      </c>
      <c r="K206" s="196">
        <v>24535171.09</v>
      </c>
      <c r="L206" s="196">
        <f t="shared" si="7"/>
        <v>0</v>
      </c>
      <c r="M206" s="196">
        <v>0</v>
      </c>
      <c r="N206" s="196">
        <v>0</v>
      </c>
      <c r="O206" s="196">
        <v>0</v>
      </c>
    </row>
    <row r="207" spans="1:15" ht="22.5" x14ac:dyDescent="0.2">
      <c r="A207" s="213" t="s">
        <v>443</v>
      </c>
      <c r="B207" s="214" t="s">
        <v>129</v>
      </c>
      <c r="C207" s="215" t="s">
        <v>444</v>
      </c>
      <c r="D207" s="196">
        <v>11680000</v>
      </c>
      <c r="E207" s="196">
        <v>0</v>
      </c>
      <c r="F207" s="196">
        <f t="shared" si="6"/>
        <v>11680000</v>
      </c>
      <c r="G207" s="196">
        <v>11680000</v>
      </c>
      <c r="H207" s="196">
        <v>0</v>
      </c>
      <c r="I207" s="196">
        <v>0</v>
      </c>
      <c r="J207" s="196">
        <v>8713467.5399999991</v>
      </c>
      <c r="K207" s="196">
        <v>0</v>
      </c>
      <c r="L207" s="196">
        <f t="shared" si="7"/>
        <v>8713467.5399999991</v>
      </c>
      <c r="M207" s="196">
        <v>8713467.5399999991</v>
      </c>
      <c r="N207" s="196">
        <v>0</v>
      </c>
      <c r="O207" s="196">
        <v>0</v>
      </c>
    </row>
    <row r="208" spans="1:15" ht="22.5" x14ac:dyDescent="0.2">
      <c r="A208" s="213" t="s">
        <v>445</v>
      </c>
      <c r="B208" s="214" t="s">
        <v>129</v>
      </c>
      <c r="C208" s="215" t="s">
        <v>446</v>
      </c>
      <c r="D208" s="196">
        <v>350568</v>
      </c>
      <c r="E208" s="196">
        <v>0</v>
      </c>
      <c r="F208" s="196">
        <f t="shared" si="6"/>
        <v>350568</v>
      </c>
      <c r="G208" s="196">
        <v>0</v>
      </c>
      <c r="H208" s="196">
        <v>350568</v>
      </c>
      <c r="I208" s="196">
        <v>0</v>
      </c>
      <c r="J208" s="196">
        <v>423177.64</v>
      </c>
      <c r="K208" s="196">
        <v>0</v>
      </c>
      <c r="L208" s="196">
        <f t="shared" si="7"/>
        <v>423177.64</v>
      </c>
      <c r="M208" s="196">
        <v>0</v>
      </c>
      <c r="N208" s="196">
        <v>423177.64</v>
      </c>
      <c r="O208" s="196">
        <v>0</v>
      </c>
    </row>
    <row r="209" spans="1:15" ht="22.5" x14ac:dyDescent="0.2">
      <c r="A209" s="213" t="s">
        <v>1012</v>
      </c>
      <c r="B209" s="214" t="s">
        <v>129</v>
      </c>
      <c r="C209" s="215" t="s">
        <v>448</v>
      </c>
      <c r="D209" s="196">
        <v>272557</v>
      </c>
      <c r="E209" s="196">
        <v>0</v>
      </c>
      <c r="F209" s="196">
        <f t="shared" ref="F209:F272" si="8">G209+H209+I209</f>
        <v>272557</v>
      </c>
      <c r="G209" s="196">
        <v>0</v>
      </c>
      <c r="H209" s="196">
        <v>0</v>
      </c>
      <c r="I209" s="196">
        <v>272557</v>
      </c>
      <c r="J209" s="196">
        <v>295644.28999999998</v>
      </c>
      <c r="K209" s="196">
        <v>0</v>
      </c>
      <c r="L209" s="196">
        <f t="shared" ref="L209:L272" si="9">M209+N209+O209</f>
        <v>295644.28999999998</v>
      </c>
      <c r="M209" s="196">
        <v>0</v>
      </c>
      <c r="N209" s="196">
        <v>0</v>
      </c>
      <c r="O209" s="196">
        <v>295644.28999999998</v>
      </c>
    </row>
    <row r="210" spans="1:15" ht="22.5" x14ac:dyDescent="0.2">
      <c r="A210" s="213" t="s">
        <v>1013</v>
      </c>
      <c r="B210" s="214" t="s">
        <v>129</v>
      </c>
      <c r="C210" s="215" t="s">
        <v>1014</v>
      </c>
      <c r="D210" s="196">
        <v>110500</v>
      </c>
      <c r="E210" s="196">
        <v>0</v>
      </c>
      <c r="F210" s="196">
        <f t="shared" si="8"/>
        <v>110500</v>
      </c>
      <c r="G210" s="196">
        <v>0</v>
      </c>
      <c r="H210" s="196">
        <v>0</v>
      </c>
      <c r="I210" s="196">
        <v>110500</v>
      </c>
      <c r="J210" s="196">
        <v>110485.23</v>
      </c>
      <c r="K210" s="196">
        <v>0</v>
      </c>
      <c r="L210" s="196">
        <f t="shared" si="9"/>
        <v>110485.23</v>
      </c>
      <c r="M210" s="196">
        <v>0</v>
      </c>
      <c r="N210" s="196">
        <v>0</v>
      </c>
      <c r="O210" s="196">
        <v>110485.23</v>
      </c>
    </row>
    <row r="211" spans="1:15" x14ac:dyDescent="0.2">
      <c r="A211" s="213" t="s">
        <v>449</v>
      </c>
      <c r="B211" s="214" t="s">
        <v>129</v>
      </c>
      <c r="C211" s="215" t="s">
        <v>112</v>
      </c>
      <c r="D211" s="196">
        <v>12513404.77</v>
      </c>
      <c r="E211" s="196">
        <v>0</v>
      </c>
      <c r="F211" s="196">
        <f t="shared" si="8"/>
        <v>12513404.77</v>
      </c>
      <c r="G211" s="196">
        <v>8777000</v>
      </c>
      <c r="H211" s="196">
        <v>1817665</v>
      </c>
      <c r="I211" s="196">
        <v>1918739.77</v>
      </c>
      <c r="J211" s="196">
        <v>15223285.789999999</v>
      </c>
      <c r="K211" s="196">
        <v>5947517.1900000004</v>
      </c>
      <c r="L211" s="196">
        <f t="shared" si="9"/>
        <v>9275768.5999999996</v>
      </c>
      <c r="M211" s="196">
        <v>3885803.07</v>
      </c>
      <c r="N211" s="196">
        <v>2084588.86</v>
      </c>
      <c r="O211" s="196">
        <v>3305376.67</v>
      </c>
    </row>
    <row r="212" spans="1:15" ht="22.5" x14ac:dyDescent="0.2">
      <c r="A212" s="213" t="s">
        <v>450</v>
      </c>
      <c r="B212" s="214" t="s">
        <v>129</v>
      </c>
      <c r="C212" s="215" t="s">
        <v>451</v>
      </c>
      <c r="D212" s="196">
        <v>68400</v>
      </c>
      <c r="E212" s="196">
        <v>0</v>
      </c>
      <c r="F212" s="196">
        <f t="shared" si="8"/>
        <v>68400</v>
      </c>
      <c r="G212" s="196">
        <v>0</v>
      </c>
      <c r="H212" s="196">
        <v>2900</v>
      </c>
      <c r="I212" s="196">
        <v>65500</v>
      </c>
      <c r="J212" s="196">
        <v>68408.679999999993</v>
      </c>
      <c r="K212" s="196">
        <v>0</v>
      </c>
      <c r="L212" s="196">
        <f t="shared" si="9"/>
        <v>68408.679999999993</v>
      </c>
      <c r="M212" s="196">
        <v>0</v>
      </c>
      <c r="N212" s="196">
        <v>2911.5</v>
      </c>
      <c r="O212" s="196">
        <v>65497.18</v>
      </c>
    </row>
    <row r="213" spans="1:15" ht="33.75" x14ac:dyDescent="0.2">
      <c r="A213" s="213" t="s">
        <v>1070</v>
      </c>
      <c r="B213" s="214" t="s">
        <v>129</v>
      </c>
      <c r="C213" s="215" t="s">
        <v>453</v>
      </c>
      <c r="D213" s="196">
        <v>2900</v>
      </c>
      <c r="E213" s="196">
        <v>0</v>
      </c>
      <c r="F213" s="196">
        <f t="shared" si="8"/>
        <v>2900</v>
      </c>
      <c r="G213" s="196">
        <v>0</v>
      </c>
      <c r="H213" s="196">
        <v>2900</v>
      </c>
      <c r="I213" s="196">
        <v>0</v>
      </c>
      <c r="J213" s="196">
        <v>2911.5</v>
      </c>
      <c r="K213" s="196">
        <v>0</v>
      </c>
      <c r="L213" s="196">
        <f t="shared" si="9"/>
        <v>2911.5</v>
      </c>
      <c r="M213" s="196">
        <v>0</v>
      </c>
      <c r="N213" s="196">
        <v>2911.5</v>
      </c>
      <c r="O213" s="196">
        <v>0</v>
      </c>
    </row>
    <row r="214" spans="1:15" ht="33.75" x14ac:dyDescent="0.2">
      <c r="A214" s="213" t="s">
        <v>1071</v>
      </c>
      <c r="B214" s="214" t="s">
        <v>129</v>
      </c>
      <c r="C214" s="215" t="s">
        <v>455</v>
      </c>
      <c r="D214" s="196">
        <v>65500</v>
      </c>
      <c r="E214" s="196">
        <v>0</v>
      </c>
      <c r="F214" s="196">
        <f t="shared" si="8"/>
        <v>65500</v>
      </c>
      <c r="G214" s="196">
        <v>0</v>
      </c>
      <c r="H214" s="196">
        <v>0</v>
      </c>
      <c r="I214" s="196">
        <v>65500</v>
      </c>
      <c r="J214" s="196">
        <v>65497.18</v>
      </c>
      <c r="K214" s="196">
        <v>0</v>
      </c>
      <c r="L214" s="196">
        <f t="shared" si="9"/>
        <v>65497.18</v>
      </c>
      <c r="M214" s="196">
        <v>0</v>
      </c>
      <c r="N214" s="196">
        <v>0</v>
      </c>
      <c r="O214" s="196">
        <v>65497.18</v>
      </c>
    </row>
    <row r="215" spans="1:15" x14ac:dyDescent="0.2">
      <c r="A215" s="213" t="s">
        <v>456</v>
      </c>
      <c r="B215" s="214" t="s">
        <v>129</v>
      </c>
      <c r="C215" s="215" t="s">
        <v>457</v>
      </c>
      <c r="D215" s="196">
        <v>12445004.77</v>
      </c>
      <c r="E215" s="196">
        <v>0</v>
      </c>
      <c r="F215" s="196">
        <f t="shared" si="8"/>
        <v>12445004.77</v>
      </c>
      <c r="G215" s="196">
        <v>8777000</v>
      </c>
      <c r="H215" s="196">
        <v>1814765</v>
      </c>
      <c r="I215" s="196">
        <v>1853239.77</v>
      </c>
      <c r="J215" s="196">
        <v>15154877.109999999</v>
      </c>
      <c r="K215" s="196">
        <v>5947517.1900000004</v>
      </c>
      <c r="L215" s="196">
        <f t="shared" si="9"/>
        <v>9207359.9199999999</v>
      </c>
      <c r="M215" s="196">
        <v>3885803.07</v>
      </c>
      <c r="N215" s="196">
        <v>2081677.36</v>
      </c>
      <c r="O215" s="196">
        <v>3239879.49</v>
      </c>
    </row>
    <row r="216" spans="1:15" ht="22.5" x14ac:dyDescent="0.2">
      <c r="A216" s="213" t="s">
        <v>1015</v>
      </c>
      <c r="B216" s="214" t="s">
        <v>129</v>
      </c>
      <c r="C216" s="215" t="s">
        <v>459</v>
      </c>
      <c r="D216" s="196">
        <v>0</v>
      </c>
      <c r="E216" s="196">
        <v>0</v>
      </c>
      <c r="F216" s="196">
        <f t="shared" si="8"/>
        <v>0</v>
      </c>
      <c r="G216" s="196">
        <v>0</v>
      </c>
      <c r="H216" s="196">
        <v>0</v>
      </c>
      <c r="I216" s="196">
        <v>0</v>
      </c>
      <c r="J216" s="196">
        <v>5947517.1900000004</v>
      </c>
      <c r="K216" s="196">
        <v>5947517.1900000004</v>
      </c>
      <c r="L216" s="196">
        <f t="shared" si="9"/>
        <v>0</v>
      </c>
      <c r="M216" s="196">
        <v>0</v>
      </c>
      <c r="N216" s="196">
        <v>0</v>
      </c>
      <c r="O216" s="196">
        <v>0</v>
      </c>
    </row>
    <row r="217" spans="1:15" ht="22.5" x14ac:dyDescent="0.2">
      <c r="A217" s="213" t="s">
        <v>1016</v>
      </c>
      <c r="B217" s="214" t="s">
        <v>129</v>
      </c>
      <c r="C217" s="215" t="s">
        <v>461</v>
      </c>
      <c r="D217" s="196">
        <v>8777000</v>
      </c>
      <c r="E217" s="196">
        <v>0</v>
      </c>
      <c r="F217" s="196">
        <f t="shared" si="8"/>
        <v>8777000</v>
      </c>
      <c r="G217" s="196">
        <v>8777000</v>
      </c>
      <c r="H217" s="196">
        <v>0</v>
      </c>
      <c r="I217" s="196">
        <v>0</v>
      </c>
      <c r="J217" s="196">
        <v>3885803.07</v>
      </c>
      <c r="K217" s="196">
        <v>0</v>
      </c>
      <c r="L217" s="196">
        <f t="shared" si="9"/>
        <v>3885803.07</v>
      </c>
      <c r="M217" s="196">
        <v>3885803.07</v>
      </c>
      <c r="N217" s="196">
        <v>0</v>
      </c>
      <c r="O217" s="196">
        <v>0</v>
      </c>
    </row>
    <row r="218" spans="1:15" ht="22.5" x14ac:dyDescent="0.2">
      <c r="A218" s="213" t="s">
        <v>1017</v>
      </c>
      <c r="B218" s="214" t="s">
        <v>129</v>
      </c>
      <c r="C218" s="215" t="s">
        <v>463</v>
      </c>
      <c r="D218" s="196">
        <v>1814765</v>
      </c>
      <c r="E218" s="196">
        <v>0</v>
      </c>
      <c r="F218" s="196">
        <f t="shared" si="8"/>
        <v>1814765</v>
      </c>
      <c r="G218" s="196">
        <v>0</v>
      </c>
      <c r="H218" s="196">
        <v>1814765</v>
      </c>
      <c r="I218" s="196">
        <v>0</v>
      </c>
      <c r="J218" s="196">
        <v>2081677.36</v>
      </c>
      <c r="K218" s="196">
        <v>0</v>
      </c>
      <c r="L218" s="196">
        <f t="shared" si="9"/>
        <v>2081677.36</v>
      </c>
      <c r="M218" s="196">
        <v>0</v>
      </c>
      <c r="N218" s="196">
        <v>2081677.36</v>
      </c>
      <c r="O218" s="196">
        <v>0</v>
      </c>
    </row>
    <row r="219" spans="1:15" ht="22.5" x14ac:dyDescent="0.2">
      <c r="A219" s="213" t="s">
        <v>1018</v>
      </c>
      <c r="B219" s="214" t="s">
        <v>129</v>
      </c>
      <c r="C219" s="215" t="s">
        <v>465</v>
      </c>
      <c r="D219" s="196">
        <v>156547.67000000001</v>
      </c>
      <c r="E219" s="196">
        <v>0</v>
      </c>
      <c r="F219" s="196">
        <f t="shared" si="8"/>
        <v>156547.67000000001</v>
      </c>
      <c r="G219" s="196">
        <v>0</v>
      </c>
      <c r="H219" s="196">
        <v>0</v>
      </c>
      <c r="I219" s="196">
        <v>156547.67000000001</v>
      </c>
      <c r="J219" s="196">
        <v>1189245.3799999999</v>
      </c>
      <c r="K219" s="196">
        <v>0</v>
      </c>
      <c r="L219" s="196">
        <f t="shared" si="9"/>
        <v>1189245.3799999999</v>
      </c>
      <c r="M219" s="196">
        <v>0</v>
      </c>
      <c r="N219" s="196">
        <v>0</v>
      </c>
      <c r="O219" s="196">
        <v>1189245.3799999999</v>
      </c>
    </row>
    <row r="220" spans="1:15" ht="22.5" x14ac:dyDescent="0.2">
      <c r="A220" s="213" t="s">
        <v>1019</v>
      </c>
      <c r="B220" s="214" t="s">
        <v>129</v>
      </c>
      <c r="C220" s="215" t="s">
        <v>1020</v>
      </c>
      <c r="D220" s="196">
        <v>1696692.1</v>
      </c>
      <c r="E220" s="196">
        <v>0</v>
      </c>
      <c r="F220" s="196">
        <f t="shared" si="8"/>
        <v>1696692.1</v>
      </c>
      <c r="G220" s="196">
        <v>0</v>
      </c>
      <c r="H220" s="196">
        <v>0</v>
      </c>
      <c r="I220" s="196">
        <v>1696692.1</v>
      </c>
      <c r="J220" s="196">
        <v>2050634.11</v>
      </c>
      <c r="K220" s="196">
        <v>0</v>
      </c>
      <c r="L220" s="196">
        <f t="shared" si="9"/>
        <v>2050634.11</v>
      </c>
      <c r="M220" s="196">
        <v>0</v>
      </c>
      <c r="N220" s="196">
        <v>0</v>
      </c>
      <c r="O220" s="196">
        <v>2050634.11</v>
      </c>
    </row>
    <row r="221" spans="1:15" ht="22.5" x14ac:dyDescent="0.2">
      <c r="A221" s="225" t="s">
        <v>466</v>
      </c>
      <c r="B221" s="217" t="s">
        <v>129</v>
      </c>
      <c r="C221" s="218" t="s">
        <v>113</v>
      </c>
      <c r="D221" s="219">
        <v>2357228789.0500002</v>
      </c>
      <c r="E221" s="219">
        <v>2063340300</v>
      </c>
      <c r="F221" s="219">
        <f t="shared" si="8"/>
        <v>293888489.05000001</v>
      </c>
      <c r="G221" s="219">
        <v>242000000</v>
      </c>
      <c r="H221" s="219">
        <v>37120331.439999998</v>
      </c>
      <c r="I221" s="219">
        <v>14768157.609999999</v>
      </c>
      <c r="J221" s="219">
        <v>167178830.16</v>
      </c>
      <c r="K221" s="219">
        <v>10594259.08</v>
      </c>
      <c r="L221" s="219">
        <f t="shared" si="9"/>
        <v>156584571.08000001</v>
      </c>
      <c r="M221" s="219">
        <v>97486966.120000005</v>
      </c>
      <c r="N221" s="219">
        <v>41310112.159999996</v>
      </c>
      <c r="O221" s="219">
        <v>17787492.800000001</v>
      </c>
    </row>
    <row r="222" spans="1:15" ht="67.5" x14ac:dyDescent="0.2">
      <c r="A222" s="213" t="s">
        <v>467</v>
      </c>
      <c r="B222" s="214" t="s">
        <v>129</v>
      </c>
      <c r="C222" s="215" t="s">
        <v>468</v>
      </c>
      <c r="D222" s="196">
        <v>2271270567.98</v>
      </c>
      <c r="E222" s="196">
        <v>2062856200</v>
      </c>
      <c r="F222" s="196">
        <f t="shared" si="8"/>
        <v>208414367.97999999</v>
      </c>
      <c r="G222" s="196">
        <v>187000000</v>
      </c>
      <c r="H222" s="196">
        <v>15590780.34</v>
      </c>
      <c r="I222" s="196">
        <v>5823587.6399999997</v>
      </c>
      <c r="J222" s="196">
        <v>96012118.489999995</v>
      </c>
      <c r="K222" s="196">
        <v>10110199.01</v>
      </c>
      <c r="L222" s="196">
        <f t="shared" si="9"/>
        <v>85901919.479999989</v>
      </c>
      <c r="M222" s="196">
        <v>65296254.659999996</v>
      </c>
      <c r="N222" s="196">
        <v>13816277.32</v>
      </c>
      <c r="O222" s="196">
        <v>6789387.5</v>
      </c>
    </row>
    <row r="223" spans="1:15" ht="90" x14ac:dyDescent="0.2">
      <c r="A223" s="213" t="s">
        <v>469</v>
      </c>
      <c r="B223" s="214" t="s">
        <v>129</v>
      </c>
      <c r="C223" s="215" t="s">
        <v>470</v>
      </c>
      <c r="D223" s="196">
        <v>2062806200</v>
      </c>
      <c r="E223" s="196">
        <v>2062806200</v>
      </c>
      <c r="F223" s="196">
        <f t="shared" si="8"/>
        <v>0</v>
      </c>
      <c r="G223" s="196">
        <v>0</v>
      </c>
      <c r="H223" s="196">
        <v>0</v>
      </c>
      <c r="I223" s="196">
        <v>0</v>
      </c>
      <c r="J223" s="196">
        <v>9954937.0199999996</v>
      </c>
      <c r="K223" s="196">
        <v>9954937.0199999996</v>
      </c>
      <c r="L223" s="196">
        <f t="shared" si="9"/>
        <v>0</v>
      </c>
      <c r="M223" s="196">
        <v>0</v>
      </c>
      <c r="N223" s="196">
        <v>0</v>
      </c>
      <c r="O223" s="196">
        <v>0</v>
      </c>
    </row>
    <row r="224" spans="1:15" ht="90" x14ac:dyDescent="0.2">
      <c r="A224" s="213" t="s">
        <v>477</v>
      </c>
      <c r="B224" s="214" t="s">
        <v>129</v>
      </c>
      <c r="C224" s="215" t="s">
        <v>478</v>
      </c>
      <c r="D224" s="196">
        <v>2062806200</v>
      </c>
      <c r="E224" s="196">
        <v>2062806200</v>
      </c>
      <c r="F224" s="196">
        <f t="shared" si="8"/>
        <v>0</v>
      </c>
      <c r="G224" s="196">
        <v>0</v>
      </c>
      <c r="H224" s="196">
        <v>0</v>
      </c>
      <c r="I224" s="196">
        <v>0</v>
      </c>
      <c r="J224" s="196">
        <v>9954937.0199999996</v>
      </c>
      <c r="K224" s="196">
        <v>9954937.0199999996</v>
      </c>
      <c r="L224" s="196">
        <f t="shared" si="9"/>
        <v>0</v>
      </c>
      <c r="M224" s="196">
        <v>0</v>
      </c>
      <c r="N224" s="196">
        <v>0</v>
      </c>
      <c r="O224" s="196">
        <v>0</v>
      </c>
    </row>
    <row r="225" spans="1:15" ht="90" x14ac:dyDescent="0.2">
      <c r="A225" s="213" t="s">
        <v>471</v>
      </c>
      <c r="B225" s="214" t="s">
        <v>129</v>
      </c>
      <c r="C225" s="215" t="s">
        <v>472</v>
      </c>
      <c r="D225" s="196">
        <v>50000</v>
      </c>
      <c r="E225" s="196">
        <v>50000</v>
      </c>
      <c r="F225" s="196">
        <f t="shared" si="8"/>
        <v>0</v>
      </c>
      <c r="G225" s="196">
        <v>0</v>
      </c>
      <c r="H225" s="196">
        <v>0</v>
      </c>
      <c r="I225" s="196">
        <v>0</v>
      </c>
      <c r="J225" s="196">
        <v>155261.99</v>
      </c>
      <c r="K225" s="196">
        <v>155261.99</v>
      </c>
      <c r="L225" s="196">
        <f t="shared" si="9"/>
        <v>0</v>
      </c>
      <c r="M225" s="196">
        <v>0</v>
      </c>
      <c r="N225" s="196">
        <v>0</v>
      </c>
      <c r="O225" s="196">
        <v>0</v>
      </c>
    </row>
    <row r="226" spans="1:15" ht="78.75" x14ac:dyDescent="0.2">
      <c r="A226" s="213" t="s">
        <v>475</v>
      </c>
      <c r="B226" s="214" t="s">
        <v>129</v>
      </c>
      <c r="C226" s="215" t="s">
        <v>476</v>
      </c>
      <c r="D226" s="196">
        <v>50000</v>
      </c>
      <c r="E226" s="196">
        <v>50000</v>
      </c>
      <c r="F226" s="196">
        <f t="shared" si="8"/>
        <v>0</v>
      </c>
      <c r="G226" s="196">
        <v>0</v>
      </c>
      <c r="H226" s="196">
        <v>0</v>
      </c>
      <c r="I226" s="196">
        <v>0</v>
      </c>
      <c r="J226" s="196">
        <v>130541.99</v>
      </c>
      <c r="K226" s="196">
        <v>130541.99</v>
      </c>
      <c r="L226" s="196">
        <f t="shared" si="9"/>
        <v>0</v>
      </c>
      <c r="M226" s="196">
        <v>0</v>
      </c>
      <c r="N226" s="196">
        <v>0</v>
      </c>
      <c r="O226" s="196">
        <v>0</v>
      </c>
    </row>
    <row r="227" spans="1:15" ht="90" x14ac:dyDescent="0.2">
      <c r="A227" s="213" t="s">
        <v>1055</v>
      </c>
      <c r="B227" s="214" t="s">
        <v>129</v>
      </c>
      <c r="C227" s="215" t="s">
        <v>1056</v>
      </c>
      <c r="D227" s="196">
        <v>0</v>
      </c>
      <c r="E227" s="196">
        <v>0</v>
      </c>
      <c r="F227" s="196">
        <f t="shared" si="8"/>
        <v>0</v>
      </c>
      <c r="G227" s="196">
        <v>0</v>
      </c>
      <c r="H227" s="196">
        <v>0</v>
      </c>
      <c r="I227" s="196">
        <v>0</v>
      </c>
      <c r="J227" s="196">
        <v>24720</v>
      </c>
      <c r="K227" s="196">
        <v>24720</v>
      </c>
      <c r="L227" s="196">
        <f t="shared" si="9"/>
        <v>0</v>
      </c>
      <c r="M227" s="196">
        <v>0</v>
      </c>
      <c r="N227" s="196">
        <v>0</v>
      </c>
      <c r="O227" s="196">
        <v>0</v>
      </c>
    </row>
    <row r="228" spans="1:15" ht="67.5" x14ac:dyDescent="0.2">
      <c r="A228" s="213" t="s">
        <v>479</v>
      </c>
      <c r="B228" s="214" t="s">
        <v>129</v>
      </c>
      <c r="C228" s="215" t="s">
        <v>480</v>
      </c>
      <c r="D228" s="196">
        <v>187000000</v>
      </c>
      <c r="E228" s="196">
        <v>0</v>
      </c>
      <c r="F228" s="196">
        <f t="shared" si="8"/>
        <v>187000000</v>
      </c>
      <c r="G228" s="196">
        <v>187000000</v>
      </c>
      <c r="H228" s="196">
        <v>0</v>
      </c>
      <c r="I228" s="196">
        <v>0</v>
      </c>
      <c r="J228" s="196">
        <v>65296254.659999996</v>
      </c>
      <c r="K228" s="196">
        <v>0</v>
      </c>
      <c r="L228" s="196">
        <f t="shared" si="9"/>
        <v>65296254.659999996</v>
      </c>
      <c r="M228" s="196">
        <v>65296254.659999996</v>
      </c>
      <c r="N228" s="196">
        <v>0</v>
      </c>
      <c r="O228" s="196">
        <v>0</v>
      </c>
    </row>
    <row r="229" spans="1:15" ht="67.5" x14ac:dyDescent="0.2">
      <c r="A229" s="213" t="s">
        <v>483</v>
      </c>
      <c r="B229" s="214" t="s">
        <v>129</v>
      </c>
      <c r="C229" s="215" t="s">
        <v>484</v>
      </c>
      <c r="D229" s="196">
        <v>187000000</v>
      </c>
      <c r="E229" s="196">
        <v>0</v>
      </c>
      <c r="F229" s="196">
        <f t="shared" si="8"/>
        <v>187000000</v>
      </c>
      <c r="G229" s="196">
        <v>187000000</v>
      </c>
      <c r="H229" s="196">
        <v>0</v>
      </c>
      <c r="I229" s="196">
        <v>0</v>
      </c>
      <c r="J229" s="196">
        <v>65296254.659999996</v>
      </c>
      <c r="K229" s="196">
        <v>0</v>
      </c>
      <c r="L229" s="196">
        <f t="shared" si="9"/>
        <v>65296254.659999996</v>
      </c>
      <c r="M229" s="196">
        <v>65296254.659999996</v>
      </c>
      <c r="N229" s="196">
        <v>0</v>
      </c>
      <c r="O229" s="196">
        <v>0</v>
      </c>
    </row>
    <row r="230" spans="1:15" ht="67.5" x14ac:dyDescent="0.2">
      <c r="A230" s="213" t="s">
        <v>485</v>
      </c>
      <c r="B230" s="214" t="s">
        <v>129</v>
      </c>
      <c r="C230" s="215" t="s">
        <v>486</v>
      </c>
      <c r="D230" s="196">
        <v>15590780.34</v>
      </c>
      <c r="E230" s="196">
        <v>0</v>
      </c>
      <c r="F230" s="196">
        <f t="shared" si="8"/>
        <v>15590780.34</v>
      </c>
      <c r="G230" s="196">
        <v>0</v>
      </c>
      <c r="H230" s="196">
        <v>15590780.34</v>
      </c>
      <c r="I230" s="196">
        <v>0</v>
      </c>
      <c r="J230" s="196">
        <v>13816277.32</v>
      </c>
      <c r="K230" s="196">
        <v>0</v>
      </c>
      <c r="L230" s="196">
        <f t="shared" si="9"/>
        <v>13816277.32</v>
      </c>
      <c r="M230" s="196">
        <v>0</v>
      </c>
      <c r="N230" s="196">
        <v>13816277.32</v>
      </c>
      <c r="O230" s="196">
        <v>0</v>
      </c>
    </row>
    <row r="231" spans="1:15" ht="67.5" x14ac:dyDescent="0.2">
      <c r="A231" s="213" t="s">
        <v>491</v>
      </c>
      <c r="B231" s="214" t="s">
        <v>129</v>
      </c>
      <c r="C231" s="215" t="s">
        <v>492</v>
      </c>
      <c r="D231" s="196">
        <v>719300</v>
      </c>
      <c r="E231" s="196">
        <v>0</v>
      </c>
      <c r="F231" s="196">
        <f t="shared" si="8"/>
        <v>719300</v>
      </c>
      <c r="G231" s="196">
        <v>0</v>
      </c>
      <c r="H231" s="196">
        <v>719300</v>
      </c>
      <c r="I231" s="196">
        <v>0</v>
      </c>
      <c r="J231" s="196">
        <v>705159.98</v>
      </c>
      <c r="K231" s="196">
        <v>0</v>
      </c>
      <c r="L231" s="196">
        <f t="shared" si="9"/>
        <v>705159.98</v>
      </c>
      <c r="M231" s="196">
        <v>0</v>
      </c>
      <c r="N231" s="196">
        <v>705159.98</v>
      </c>
      <c r="O231" s="196">
        <v>0</v>
      </c>
    </row>
    <row r="232" spans="1:15" ht="67.5" x14ac:dyDescent="0.2">
      <c r="A232" s="213" t="s">
        <v>495</v>
      </c>
      <c r="B232" s="214" t="s">
        <v>129</v>
      </c>
      <c r="C232" s="215" t="s">
        <v>496</v>
      </c>
      <c r="D232" s="196">
        <v>14871480.34</v>
      </c>
      <c r="E232" s="196">
        <v>0</v>
      </c>
      <c r="F232" s="196">
        <f t="shared" si="8"/>
        <v>14871480.34</v>
      </c>
      <c r="G232" s="196">
        <v>0</v>
      </c>
      <c r="H232" s="196">
        <v>14871480.34</v>
      </c>
      <c r="I232" s="196">
        <v>0</v>
      </c>
      <c r="J232" s="196">
        <v>13111117.34</v>
      </c>
      <c r="K232" s="196">
        <v>0</v>
      </c>
      <c r="L232" s="196">
        <f t="shared" si="9"/>
        <v>13111117.34</v>
      </c>
      <c r="M232" s="196">
        <v>0</v>
      </c>
      <c r="N232" s="196">
        <v>13111117.34</v>
      </c>
      <c r="O232" s="196">
        <v>0</v>
      </c>
    </row>
    <row r="233" spans="1:15" ht="67.5" x14ac:dyDescent="0.2">
      <c r="A233" s="213" t="s">
        <v>1072</v>
      </c>
      <c r="B233" s="214" t="s">
        <v>129</v>
      </c>
      <c r="C233" s="215" t="s">
        <v>490</v>
      </c>
      <c r="D233" s="196">
        <v>691500</v>
      </c>
      <c r="E233" s="196">
        <v>0</v>
      </c>
      <c r="F233" s="196">
        <f t="shared" si="8"/>
        <v>691500</v>
      </c>
      <c r="G233" s="196">
        <v>0</v>
      </c>
      <c r="H233" s="196">
        <v>0</v>
      </c>
      <c r="I233" s="196">
        <v>691500</v>
      </c>
      <c r="J233" s="196">
        <v>884700</v>
      </c>
      <c r="K233" s="196">
        <v>0</v>
      </c>
      <c r="L233" s="196">
        <f t="shared" si="9"/>
        <v>884700</v>
      </c>
      <c r="M233" s="196">
        <v>0</v>
      </c>
      <c r="N233" s="196">
        <v>0</v>
      </c>
      <c r="O233" s="196">
        <v>884700</v>
      </c>
    </row>
    <row r="234" spans="1:15" ht="67.5" x14ac:dyDescent="0.2">
      <c r="A234" s="213" t="s">
        <v>1115</v>
      </c>
      <c r="B234" s="214" t="s">
        <v>129</v>
      </c>
      <c r="C234" s="215" t="s">
        <v>494</v>
      </c>
      <c r="D234" s="196">
        <v>0</v>
      </c>
      <c r="E234" s="196">
        <v>0</v>
      </c>
      <c r="F234" s="196">
        <f t="shared" si="8"/>
        <v>0</v>
      </c>
      <c r="G234" s="196">
        <v>0</v>
      </c>
      <c r="H234" s="196">
        <v>0</v>
      </c>
      <c r="I234" s="196">
        <v>0</v>
      </c>
      <c r="J234" s="196">
        <v>193200</v>
      </c>
      <c r="K234" s="196">
        <v>0</v>
      </c>
      <c r="L234" s="196">
        <f t="shared" si="9"/>
        <v>193200</v>
      </c>
      <c r="M234" s="196">
        <v>0</v>
      </c>
      <c r="N234" s="196">
        <v>0</v>
      </c>
      <c r="O234" s="196">
        <v>193200</v>
      </c>
    </row>
    <row r="235" spans="1:15" ht="67.5" x14ac:dyDescent="0.2">
      <c r="A235" s="213" t="s">
        <v>1073</v>
      </c>
      <c r="B235" s="214" t="s">
        <v>129</v>
      </c>
      <c r="C235" s="215" t="s">
        <v>500</v>
      </c>
      <c r="D235" s="196">
        <v>691500</v>
      </c>
      <c r="E235" s="196">
        <v>0</v>
      </c>
      <c r="F235" s="196">
        <f t="shared" si="8"/>
        <v>691500</v>
      </c>
      <c r="G235" s="196">
        <v>0</v>
      </c>
      <c r="H235" s="196">
        <v>0</v>
      </c>
      <c r="I235" s="196">
        <v>691500</v>
      </c>
      <c r="J235" s="196">
        <v>691500</v>
      </c>
      <c r="K235" s="196">
        <v>0</v>
      </c>
      <c r="L235" s="196">
        <f t="shared" si="9"/>
        <v>691500</v>
      </c>
      <c r="M235" s="196">
        <v>0</v>
      </c>
      <c r="N235" s="196">
        <v>0</v>
      </c>
      <c r="O235" s="196">
        <v>691500</v>
      </c>
    </row>
    <row r="236" spans="1:15" ht="67.5" x14ac:dyDescent="0.2">
      <c r="A236" s="213" t="s">
        <v>1021</v>
      </c>
      <c r="B236" s="214" t="s">
        <v>129</v>
      </c>
      <c r="C236" s="215" t="s">
        <v>1022</v>
      </c>
      <c r="D236" s="196">
        <v>5132087.6399999997</v>
      </c>
      <c r="E236" s="196">
        <v>0</v>
      </c>
      <c r="F236" s="196">
        <f t="shared" si="8"/>
        <v>5132087.6399999997</v>
      </c>
      <c r="G236" s="196">
        <v>0</v>
      </c>
      <c r="H236" s="196">
        <v>0</v>
      </c>
      <c r="I236" s="196">
        <v>5132087.6399999997</v>
      </c>
      <c r="J236" s="196">
        <v>5904687.5</v>
      </c>
      <c r="K236" s="196">
        <v>0</v>
      </c>
      <c r="L236" s="196">
        <f t="shared" si="9"/>
        <v>5904687.5</v>
      </c>
      <c r="M236" s="196">
        <v>0</v>
      </c>
      <c r="N236" s="196">
        <v>0</v>
      </c>
      <c r="O236" s="196">
        <v>5904687.5</v>
      </c>
    </row>
    <row r="237" spans="1:15" ht="67.5" x14ac:dyDescent="0.2">
      <c r="A237" s="213" t="s">
        <v>1074</v>
      </c>
      <c r="B237" s="214" t="s">
        <v>129</v>
      </c>
      <c r="C237" s="215" t="s">
        <v>1075</v>
      </c>
      <c r="D237" s="196">
        <v>0</v>
      </c>
      <c r="E237" s="196">
        <v>0</v>
      </c>
      <c r="F237" s="196">
        <f t="shared" si="8"/>
        <v>0</v>
      </c>
      <c r="G237" s="196">
        <v>0</v>
      </c>
      <c r="H237" s="196">
        <v>0</v>
      </c>
      <c r="I237" s="196">
        <v>0</v>
      </c>
      <c r="J237" s="196">
        <v>496000</v>
      </c>
      <c r="K237" s="196">
        <v>0</v>
      </c>
      <c r="L237" s="196">
        <f t="shared" si="9"/>
        <v>496000</v>
      </c>
      <c r="M237" s="196">
        <v>0</v>
      </c>
      <c r="N237" s="196">
        <v>0</v>
      </c>
      <c r="O237" s="196">
        <v>496000</v>
      </c>
    </row>
    <row r="238" spans="1:15" ht="67.5" x14ac:dyDescent="0.2">
      <c r="A238" s="213" t="s">
        <v>1023</v>
      </c>
      <c r="B238" s="214" t="s">
        <v>129</v>
      </c>
      <c r="C238" s="215" t="s">
        <v>1024</v>
      </c>
      <c r="D238" s="196">
        <v>5132087.6399999997</v>
      </c>
      <c r="E238" s="196">
        <v>0</v>
      </c>
      <c r="F238" s="196">
        <f t="shared" si="8"/>
        <v>5132087.6399999997</v>
      </c>
      <c r="G238" s="196">
        <v>0</v>
      </c>
      <c r="H238" s="196">
        <v>0</v>
      </c>
      <c r="I238" s="196">
        <v>5132087.6399999997</v>
      </c>
      <c r="J238" s="196">
        <v>5408687.5</v>
      </c>
      <c r="K238" s="196">
        <v>0</v>
      </c>
      <c r="L238" s="196">
        <f t="shared" si="9"/>
        <v>5408687.5</v>
      </c>
      <c r="M238" s="196">
        <v>0</v>
      </c>
      <c r="N238" s="196">
        <v>0</v>
      </c>
      <c r="O238" s="196">
        <v>5408687.5</v>
      </c>
    </row>
    <row r="239" spans="1:15" ht="22.5" x14ac:dyDescent="0.2">
      <c r="A239" s="213" t="s">
        <v>501</v>
      </c>
      <c r="B239" s="214" t="s">
        <v>129</v>
      </c>
      <c r="C239" s="215" t="s">
        <v>502</v>
      </c>
      <c r="D239" s="196">
        <v>85958221.069999993</v>
      </c>
      <c r="E239" s="196">
        <v>484100</v>
      </c>
      <c r="F239" s="196">
        <f t="shared" si="8"/>
        <v>85474121.069999993</v>
      </c>
      <c r="G239" s="196">
        <v>55000000</v>
      </c>
      <c r="H239" s="196">
        <v>21529551.100000001</v>
      </c>
      <c r="I239" s="196">
        <v>8944569.9700000007</v>
      </c>
      <c r="J239" s="196">
        <v>71166711.670000002</v>
      </c>
      <c r="K239" s="196">
        <v>484060.07</v>
      </c>
      <c r="L239" s="196">
        <f t="shared" si="9"/>
        <v>70682651.599999994</v>
      </c>
      <c r="M239" s="196">
        <v>32190711.460000001</v>
      </c>
      <c r="N239" s="196">
        <v>27493834.84</v>
      </c>
      <c r="O239" s="196">
        <v>10998105.300000001</v>
      </c>
    </row>
    <row r="240" spans="1:15" ht="22.5" x14ac:dyDescent="0.2">
      <c r="A240" s="213" t="s">
        <v>503</v>
      </c>
      <c r="B240" s="214" t="s">
        <v>129</v>
      </c>
      <c r="C240" s="215" t="s">
        <v>504</v>
      </c>
      <c r="D240" s="196">
        <v>82815509.069999993</v>
      </c>
      <c r="E240" s="196">
        <v>0</v>
      </c>
      <c r="F240" s="196">
        <f t="shared" si="8"/>
        <v>82815509.069999993</v>
      </c>
      <c r="G240" s="196">
        <v>54986500</v>
      </c>
      <c r="H240" s="196">
        <v>21529551.100000001</v>
      </c>
      <c r="I240" s="196">
        <v>6299457.9699999997</v>
      </c>
      <c r="J240" s="196">
        <v>66602941.909999996</v>
      </c>
      <c r="K240" s="196">
        <v>0</v>
      </c>
      <c r="L240" s="196">
        <f t="shared" si="9"/>
        <v>66602941.909999996</v>
      </c>
      <c r="M240" s="196">
        <v>32177359.460000001</v>
      </c>
      <c r="N240" s="196">
        <v>27493834.84</v>
      </c>
      <c r="O240" s="196">
        <v>6931747.6100000003</v>
      </c>
    </row>
    <row r="241" spans="1:15" ht="33.75" x14ac:dyDescent="0.2">
      <c r="A241" s="213" t="s">
        <v>505</v>
      </c>
      <c r="B241" s="214" t="s">
        <v>129</v>
      </c>
      <c r="C241" s="215" t="s">
        <v>506</v>
      </c>
      <c r="D241" s="196">
        <v>54986500</v>
      </c>
      <c r="E241" s="196">
        <v>0</v>
      </c>
      <c r="F241" s="196">
        <f t="shared" si="8"/>
        <v>54986500</v>
      </c>
      <c r="G241" s="196">
        <v>54986500</v>
      </c>
      <c r="H241" s="196">
        <v>0</v>
      </c>
      <c r="I241" s="196">
        <v>0</v>
      </c>
      <c r="J241" s="196">
        <v>32177359.460000001</v>
      </c>
      <c r="K241" s="196">
        <v>0</v>
      </c>
      <c r="L241" s="196">
        <f t="shared" si="9"/>
        <v>32177359.460000001</v>
      </c>
      <c r="M241" s="196">
        <v>32177359.460000001</v>
      </c>
      <c r="N241" s="196">
        <v>0</v>
      </c>
      <c r="O241" s="196">
        <v>0</v>
      </c>
    </row>
    <row r="242" spans="1:15" ht="33.75" x14ac:dyDescent="0.2">
      <c r="A242" s="213" t="s">
        <v>1025</v>
      </c>
      <c r="B242" s="214" t="s">
        <v>129</v>
      </c>
      <c r="C242" s="215" t="s">
        <v>508</v>
      </c>
      <c r="D242" s="196">
        <v>15304593.560000001</v>
      </c>
      <c r="E242" s="196">
        <v>0</v>
      </c>
      <c r="F242" s="196">
        <f t="shared" si="8"/>
        <v>15304593.560000001</v>
      </c>
      <c r="G242" s="196">
        <v>0</v>
      </c>
      <c r="H242" s="196">
        <v>15304593.560000001</v>
      </c>
      <c r="I242" s="196">
        <v>0</v>
      </c>
      <c r="J242" s="196">
        <v>20562088.100000001</v>
      </c>
      <c r="K242" s="196">
        <v>0</v>
      </c>
      <c r="L242" s="196">
        <f t="shared" si="9"/>
        <v>20562088.100000001</v>
      </c>
      <c r="M242" s="196">
        <v>0</v>
      </c>
      <c r="N242" s="196">
        <v>20562088.100000001</v>
      </c>
      <c r="O242" s="196">
        <v>0</v>
      </c>
    </row>
    <row r="243" spans="1:15" ht="33.75" x14ac:dyDescent="0.2">
      <c r="A243" s="213" t="s">
        <v>1026</v>
      </c>
      <c r="B243" s="214" t="s">
        <v>129</v>
      </c>
      <c r="C243" s="215" t="s">
        <v>1027</v>
      </c>
      <c r="D243" s="196">
        <v>12524415.51</v>
      </c>
      <c r="E243" s="196">
        <v>0</v>
      </c>
      <c r="F243" s="196">
        <f t="shared" si="8"/>
        <v>12524415.51</v>
      </c>
      <c r="G243" s="196">
        <v>0</v>
      </c>
      <c r="H243" s="196">
        <v>6224957.54</v>
      </c>
      <c r="I243" s="196">
        <v>6299457.9699999997</v>
      </c>
      <c r="J243" s="196">
        <v>13863494.35</v>
      </c>
      <c r="K243" s="196">
        <v>0</v>
      </c>
      <c r="L243" s="196">
        <f t="shared" si="9"/>
        <v>13863494.350000001</v>
      </c>
      <c r="M243" s="196">
        <v>0</v>
      </c>
      <c r="N243" s="196">
        <v>6931746.7400000002</v>
      </c>
      <c r="O243" s="196">
        <v>6931747.6100000003</v>
      </c>
    </row>
    <row r="244" spans="1:15" ht="33.75" x14ac:dyDescent="0.2">
      <c r="A244" s="213" t="s">
        <v>509</v>
      </c>
      <c r="B244" s="214" t="s">
        <v>129</v>
      </c>
      <c r="C244" s="215" t="s">
        <v>510</v>
      </c>
      <c r="D244" s="196">
        <v>3142712</v>
      </c>
      <c r="E244" s="196">
        <v>484100</v>
      </c>
      <c r="F244" s="196">
        <f t="shared" si="8"/>
        <v>2658612</v>
      </c>
      <c r="G244" s="196">
        <v>13500</v>
      </c>
      <c r="H244" s="196">
        <v>0</v>
      </c>
      <c r="I244" s="196">
        <v>2645112</v>
      </c>
      <c r="J244" s="196">
        <v>4563769.76</v>
      </c>
      <c r="K244" s="196">
        <v>484060.07</v>
      </c>
      <c r="L244" s="196">
        <f t="shared" si="9"/>
        <v>4079709.69</v>
      </c>
      <c r="M244" s="196">
        <v>13352</v>
      </c>
      <c r="N244" s="196">
        <v>0</v>
      </c>
      <c r="O244" s="196">
        <v>4066357.69</v>
      </c>
    </row>
    <row r="245" spans="1:15" ht="45" x14ac:dyDescent="0.2">
      <c r="A245" s="213" t="s">
        <v>511</v>
      </c>
      <c r="B245" s="214" t="s">
        <v>129</v>
      </c>
      <c r="C245" s="215" t="s">
        <v>512</v>
      </c>
      <c r="D245" s="196">
        <v>484100</v>
      </c>
      <c r="E245" s="196">
        <v>484100</v>
      </c>
      <c r="F245" s="196">
        <f t="shared" si="8"/>
        <v>0</v>
      </c>
      <c r="G245" s="196">
        <v>0</v>
      </c>
      <c r="H245" s="196">
        <v>0</v>
      </c>
      <c r="I245" s="196">
        <v>0</v>
      </c>
      <c r="J245" s="196">
        <v>484060.07</v>
      </c>
      <c r="K245" s="196">
        <v>484060.07</v>
      </c>
      <c r="L245" s="196">
        <f t="shared" si="9"/>
        <v>0</v>
      </c>
      <c r="M245" s="196">
        <v>0</v>
      </c>
      <c r="N245" s="196">
        <v>0</v>
      </c>
      <c r="O245" s="196">
        <v>0</v>
      </c>
    </row>
    <row r="246" spans="1:15" ht="45" x14ac:dyDescent="0.2">
      <c r="A246" s="213" t="s">
        <v>1076</v>
      </c>
      <c r="B246" s="214" t="s">
        <v>129</v>
      </c>
      <c r="C246" s="215" t="s">
        <v>1077</v>
      </c>
      <c r="D246" s="196">
        <v>13500</v>
      </c>
      <c r="E246" s="196">
        <v>0</v>
      </c>
      <c r="F246" s="196">
        <f t="shared" si="8"/>
        <v>13500</v>
      </c>
      <c r="G246" s="196">
        <v>13500</v>
      </c>
      <c r="H246" s="196">
        <v>0</v>
      </c>
      <c r="I246" s="196">
        <v>0</v>
      </c>
      <c r="J246" s="196">
        <v>13352</v>
      </c>
      <c r="K246" s="196">
        <v>0</v>
      </c>
      <c r="L246" s="196">
        <f t="shared" si="9"/>
        <v>13352</v>
      </c>
      <c r="M246" s="196">
        <v>13352</v>
      </c>
      <c r="N246" s="196">
        <v>0</v>
      </c>
      <c r="O246" s="196">
        <v>0</v>
      </c>
    </row>
    <row r="247" spans="1:15" ht="45" x14ac:dyDescent="0.2">
      <c r="A247" s="213" t="s">
        <v>1078</v>
      </c>
      <c r="B247" s="214" t="s">
        <v>129</v>
      </c>
      <c r="C247" s="215" t="s">
        <v>514</v>
      </c>
      <c r="D247" s="196">
        <v>2642212</v>
      </c>
      <c r="E247" s="196">
        <v>0</v>
      </c>
      <c r="F247" s="196">
        <f t="shared" si="8"/>
        <v>2642212</v>
      </c>
      <c r="G247" s="196">
        <v>0</v>
      </c>
      <c r="H247" s="196">
        <v>0</v>
      </c>
      <c r="I247" s="196">
        <v>2642212</v>
      </c>
      <c r="J247" s="196">
        <v>4063581.46</v>
      </c>
      <c r="K247" s="196">
        <v>0</v>
      </c>
      <c r="L247" s="196">
        <f t="shared" si="9"/>
        <v>4063581.46</v>
      </c>
      <c r="M247" s="196">
        <v>0</v>
      </c>
      <c r="N247" s="196">
        <v>0</v>
      </c>
      <c r="O247" s="196">
        <v>4063581.46</v>
      </c>
    </row>
    <row r="248" spans="1:15" ht="45" x14ac:dyDescent="0.2">
      <c r="A248" s="213" t="s">
        <v>1079</v>
      </c>
      <c r="B248" s="214" t="s">
        <v>129</v>
      </c>
      <c r="C248" s="215" t="s">
        <v>1080</v>
      </c>
      <c r="D248" s="196">
        <v>2900</v>
      </c>
      <c r="E248" s="196">
        <v>0</v>
      </c>
      <c r="F248" s="196">
        <f t="shared" si="8"/>
        <v>2900</v>
      </c>
      <c r="G248" s="196">
        <v>0</v>
      </c>
      <c r="H248" s="196">
        <v>0</v>
      </c>
      <c r="I248" s="196">
        <v>2900</v>
      </c>
      <c r="J248" s="196">
        <v>2776.23</v>
      </c>
      <c r="K248" s="196">
        <v>0</v>
      </c>
      <c r="L248" s="196">
        <f t="shared" si="9"/>
        <v>2776.23</v>
      </c>
      <c r="M248" s="196">
        <v>0</v>
      </c>
      <c r="N248" s="196">
        <v>0</v>
      </c>
      <c r="O248" s="196">
        <v>2776.23</v>
      </c>
    </row>
    <row r="249" spans="1:15" x14ac:dyDescent="0.2">
      <c r="A249" s="225" t="s">
        <v>515</v>
      </c>
      <c r="B249" s="217" t="s">
        <v>129</v>
      </c>
      <c r="C249" s="218" t="s">
        <v>114</v>
      </c>
      <c r="D249" s="219">
        <v>385000</v>
      </c>
      <c r="E249" s="219">
        <v>300000</v>
      </c>
      <c r="F249" s="219">
        <f t="shared" si="8"/>
        <v>85000</v>
      </c>
      <c r="G249" s="219">
        <v>0</v>
      </c>
      <c r="H249" s="219">
        <v>0</v>
      </c>
      <c r="I249" s="219">
        <v>85000</v>
      </c>
      <c r="J249" s="219">
        <v>463986.31</v>
      </c>
      <c r="K249" s="219">
        <v>233486.31</v>
      </c>
      <c r="L249" s="219">
        <f t="shared" si="9"/>
        <v>230500</v>
      </c>
      <c r="M249" s="219">
        <v>0</v>
      </c>
      <c r="N249" s="219">
        <v>0</v>
      </c>
      <c r="O249" s="219">
        <v>230500</v>
      </c>
    </row>
    <row r="250" spans="1:15" ht="33.75" x14ac:dyDescent="0.2">
      <c r="A250" s="213" t="s">
        <v>516</v>
      </c>
      <c r="B250" s="214" t="s">
        <v>129</v>
      </c>
      <c r="C250" s="215" t="s">
        <v>517</v>
      </c>
      <c r="D250" s="196">
        <v>385000</v>
      </c>
      <c r="E250" s="196">
        <v>300000</v>
      </c>
      <c r="F250" s="196">
        <f t="shared" si="8"/>
        <v>85000</v>
      </c>
      <c r="G250" s="196">
        <v>0</v>
      </c>
      <c r="H250" s="196">
        <v>0</v>
      </c>
      <c r="I250" s="196">
        <v>85000</v>
      </c>
      <c r="J250" s="196">
        <v>463986.31</v>
      </c>
      <c r="K250" s="196">
        <v>233486.31</v>
      </c>
      <c r="L250" s="196">
        <f t="shared" si="9"/>
        <v>230500</v>
      </c>
      <c r="M250" s="196">
        <v>0</v>
      </c>
      <c r="N250" s="196">
        <v>0</v>
      </c>
      <c r="O250" s="196">
        <v>230500</v>
      </c>
    </row>
    <row r="251" spans="1:15" ht="33.75" x14ac:dyDescent="0.2">
      <c r="A251" s="213" t="s">
        <v>518</v>
      </c>
      <c r="B251" s="214" t="s">
        <v>129</v>
      </c>
      <c r="C251" s="215" t="s">
        <v>519</v>
      </c>
      <c r="D251" s="196">
        <v>300000</v>
      </c>
      <c r="E251" s="196">
        <v>300000</v>
      </c>
      <c r="F251" s="196">
        <f t="shared" si="8"/>
        <v>0</v>
      </c>
      <c r="G251" s="196">
        <v>0</v>
      </c>
      <c r="H251" s="196">
        <v>0</v>
      </c>
      <c r="I251" s="196">
        <v>0</v>
      </c>
      <c r="J251" s="196">
        <v>233486.31</v>
      </c>
      <c r="K251" s="196">
        <v>233486.31</v>
      </c>
      <c r="L251" s="196">
        <f t="shared" si="9"/>
        <v>0</v>
      </c>
      <c r="M251" s="196">
        <v>0</v>
      </c>
      <c r="N251" s="196">
        <v>0</v>
      </c>
      <c r="O251" s="196">
        <v>0</v>
      </c>
    </row>
    <row r="252" spans="1:15" ht="33.75" x14ac:dyDescent="0.2">
      <c r="A252" s="213" t="s">
        <v>1028</v>
      </c>
      <c r="B252" s="214" t="s">
        <v>129</v>
      </c>
      <c r="C252" s="215" t="s">
        <v>523</v>
      </c>
      <c r="D252" s="196">
        <v>85000</v>
      </c>
      <c r="E252" s="196">
        <v>0</v>
      </c>
      <c r="F252" s="196">
        <f t="shared" si="8"/>
        <v>85000</v>
      </c>
      <c r="G252" s="196">
        <v>0</v>
      </c>
      <c r="H252" s="196">
        <v>0</v>
      </c>
      <c r="I252" s="196">
        <v>85000</v>
      </c>
      <c r="J252" s="196">
        <v>230500</v>
      </c>
      <c r="K252" s="196">
        <v>0</v>
      </c>
      <c r="L252" s="196">
        <f t="shared" si="9"/>
        <v>230500</v>
      </c>
      <c r="M252" s="196">
        <v>0</v>
      </c>
      <c r="N252" s="196">
        <v>0</v>
      </c>
      <c r="O252" s="196">
        <v>230500</v>
      </c>
    </row>
    <row r="253" spans="1:15" x14ac:dyDescent="0.2">
      <c r="A253" s="225" t="s">
        <v>524</v>
      </c>
      <c r="B253" s="217" t="s">
        <v>129</v>
      </c>
      <c r="C253" s="218" t="s">
        <v>115</v>
      </c>
      <c r="D253" s="219">
        <v>405805150</v>
      </c>
      <c r="E253" s="219">
        <v>339912000</v>
      </c>
      <c r="F253" s="219">
        <f t="shared" si="8"/>
        <v>65893150</v>
      </c>
      <c r="G253" s="219">
        <v>45000000</v>
      </c>
      <c r="H253" s="219">
        <v>15314600</v>
      </c>
      <c r="I253" s="219">
        <v>5578550</v>
      </c>
      <c r="J253" s="219">
        <v>202765816.46000001</v>
      </c>
      <c r="K253" s="219">
        <v>156023915.90000001</v>
      </c>
      <c r="L253" s="219">
        <f t="shared" si="9"/>
        <v>46836891.170000002</v>
      </c>
      <c r="M253" s="219">
        <v>32100765.780000001</v>
      </c>
      <c r="N253" s="219">
        <v>9313626.75</v>
      </c>
      <c r="O253" s="219">
        <v>5422498.6399999997</v>
      </c>
    </row>
    <row r="254" spans="1:15" ht="67.5" x14ac:dyDescent="0.2">
      <c r="A254" s="213" t="s">
        <v>525</v>
      </c>
      <c r="B254" s="214" t="s">
        <v>129</v>
      </c>
      <c r="C254" s="215" t="s">
        <v>526</v>
      </c>
      <c r="D254" s="196">
        <v>0</v>
      </c>
      <c r="E254" s="196">
        <v>0</v>
      </c>
      <c r="F254" s="196">
        <f t="shared" si="8"/>
        <v>0</v>
      </c>
      <c r="G254" s="196">
        <v>0</v>
      </c>
      <c r="H254" s="196">
        <v>0</v>
      </c>
      <c r="I254" s="196">
        <v>0</v>
      </c>
      <c r="J254" s="196">
        <v>52583</v>
      </c>
      <c r="K254" s="196">
        <v>52583</v>
      </c>
      <c r="L254" s="196">
        <f t="shared" si="9"/>
        <v>0</v>
      </c>
      <c r="M254" s="196">
        <v>0</v>
      </c>
      <c r="N254" s="196">
        <v>0</v>
      </c>
      <c r="O254" s="196">
        <v>0</v>
      </c>
    </row>
    <row r="255" spans="1:15" ht="67.5" x14ac:dyDescent="0.2">
      <c r="A255" s="213" t="s">
        <v>527</v>
      </c>
      <c r="B255" s="214" t="s">
        <v>129</v>
      </c>
      <c r="C255" s="215" t="s">
        <v>528</v>
      </c>
      <c r="D255" s="196">
        <v>0</v>
      </c>
      <c r="E255" s="196">
        <v>0</v>
      </c>
      <c r="F255" s="196">
        <f t="shared" si="8"/>
        <v>0</v>
      </c>
      <c r="G255" s="196">
        <v>0</v>
      </c>
      <c r="H255" s="196">
        <v>0</v>
      </c>
      <c r="I255" s="196">
        <v>0</v>
      </c>
      <c r="J255" s="196">
        <v>52583</v>
      </c>
      <c r="K255" s="196">
        <v>52583</v>
      </c>
      <c r="L255" s="196">
        <f t="shared" si="9"/>
        <v>0</v>
      </c>
      <c r="M255" s="196">
        <v>0</v>
      </c>
      <c r="N255" s="196">
        <v>0</v>
      </c>
      <c r="O255" s="196">
        <v>0</v>
      </c>
    </row>
    <row r="256" spans="1:15" ht="22.5" x14ac:dyDescent="0.2">
      <c r="A256" s="213" t="s">
        <v>529</v>
      </c>
      <c r="B256" s="214" t="s">
        <v>129</v>
      </c>
      <c r="C256" s="215" t="s">
        <v>530</v>
      </c>
      <c r="D256" s="196">
        <v>1818400</v>
      </c>
      <c r="E256" s="196">
        <v>0</v>
      </c>
      <c r="F256" s="196">
        <f t="shared" si="8"/>
        <v>1818400</v>
      </c>
      <c r="G256" s="196">
        <v>1050000</v>
      </c>
      <c r="H256" s="196">
        <v>768400</v>
      </c>
      <c r="I256" s="196">
        <v>0</v>
      </c>
      <c r="J256" s="196">
        <v>972210.2</v>
      </c>
      <c r="K256" s="196">
        <v>0</v>
      </c>
      <c r="L256" s="196">
        <f t="shared" si="9"/>
        <v>972210.2</v>
      </c>
      <c r="M256" s="196">
        <v>538055.76</v>
      </c>
      <c r="N256" s="196">
        <v>434154.44</v>
      </c>
      <c r="O256" s="196">
        <v>0</v>
      </c>
    </row>
    <row r="257" spans="1:15" ht="56.25" x14ac:dyDescent="0.2">
      <c r="A257" s="213" t="s">
        <v>1081</v>
      </c>
      <c r="B257" s="214" t="s">
        <v>129</v>
      </c>
      <c r="C257" s="215" t="s">
        <v>532</v>
      </c>
      <c r="D257" s="196">
        <v>1375800</v>
      </c>
      <c r="E257" s="196">
        <v>0</v>
      </c>
      <c r="F257" s="196">
        <f t="shared" si="8"/>
        <v>1375800</v>
      </c>
      <c r="G257" s="196">
        <v>900000</v>
      </c>
      <c r="H257" s="196">
        <v>475800</v>
      </c>
      <c r="I257" s="196">
        <v>0</v>
      </c>
      <c r="J257" s="196">
        <v>739429.24</v>
      </c>
      <c r="K257" s="196">
        <v>0</v>
      </c>
      <c r="L257" s="196">
        <f t="shared" si="9"/>
        <v>739429.24</v>
      </c>
      <c r="M257" s="196">
        <v>457602.68</v>
      </c>
      <c r="N257" s="196">
        <v>281826.56</v>
      </c>
      <c r="O257" s="196">
        <v>0</v>
      </c>
    </row>
    <row r="258" spans="1:15" ht="45" x14ac:dyDescent="0.2">
      <c r="A258" s="213" t="s">
        <v>535</v>
      </c>
      <c r="B258" s="214" t="s">
        <v>129</v>
      </c>
      <c r="C258" s="215" t="s">
        <v>536</v>
      </c>
      <c r="D258" s="196">
        <v>442600</v>
      </c>
      <c r="E258" s="196">
        <v>0</v>
      </c>
      <c r="F258" s="196">
        <f t="shared" si="8"/>
        <v>442600</v>
      </c>
      <c r="G258" s="196">
        <v>150000</v>
      </c>
      <c r="H258" s="196">
        <v>292600</v>
      </c>
      <c r="I258" s="196">
        <v>0</v>
      </c>
      <c r="J258" s="196">
        <v>232780.96</v>
      </c>
      <c r="K258" s="196">
        <v>0</v>
      </c>
      <c r="L258" s="196">
        <f t="shared" si="9"/>
        <v>232780.96000000002</v>
      </c>
      <c r="M258" s="196">
        <v>80453.08</v>
      </c>
      <c r="N258" s="196">
        <v>152327.88</v>
      </c>
      <c r="O258" s="196">
        <v>0</v>
      </c>
    </row>
    <row r="259" spans="1:15" ht="45" x14ac:dyDescent="0.2">
      <c r="A259" s="213" t="s">
        <v>1030</v>
      </c>
      <c r="B259" s="214" t="s">
        <v>129</v>
      </c>
      <c r="C259" s="215" t="s">
        <v>538</v>
      </c>
      <c r="D259" s="196">
        <v>213100</v>
      </c>
      <c r="E259" s="196">
        <v>0</v>
      </c>
      <c r="F259" s="196">
        <f t="shared" si="8"/>
        <v>213100</v>
      </c>
      <c r="G259" s="196">
        <v>50000</v>
      </c>
      <c r="H259" s="196">
        <v>163100</v>
      </c>
      <c r="I259" s="196">
        <v>0</v>
      </c>
      <c r="J259" s="196">
        <v>196706.08</v>
      </c>
      <c r="K259" s="196">
        <v>0</v>
      </c>
      <c r="L259" s="196">
        <f t="shared" si="9"/>
        <v>196706.08000000002</v>
      </c>
      <c r="M259" s="196">
        <v>46615.3</v>
      </c>
      <c r="N259" s="196">
        <v>150090.78</v>
      </c>
      <c r="O259" s="196">
        <v>0</v>
      </c>
    </row>
    <row r="260" spans="1:15" ht="45" x14ac:dyDescent="0.2">
      <c r="A260" s="213" t="s">
        <v>539</v>
      </c>
      <c r="B260" s="214" t="s">
        <v>129</v>
      </c>
      <c r="C260" s="215" t="s">
        <v>540</v>
      </c>
      <c r="D260" s="196">
        <v>1856200</v>
      </c>
      <c r="E260" s="196">
        <v>0</v>
      </c>
      <c r="F260" s="196">
        <f t="shared" si="8"/>
        <v>1856200</v>
      </c>
      <c r="G260" s="196">
        <v>1010000</v>
      </c>
      <c r="H260" s="196">
        <v>846200</v>
      </c>
      <c r="I260" s="196">
        <v>0</v>
      </c>
      <c r="J260" s="196">
        <v>1738535.33</v>
      </c>
      <c r="K260" s="196">
        <v>0</v>
      </c>
      <c r="L260" s="196">
        <f t="shared" si="9"/>
        <v>1738535.33</v>
      </c>
      <c r="M260" s="196">
        <v>823787.27</v>
      </c>
      <c r="N260" s="196">
        <v>914748.06</v>
      </c>
      <c r="O260" s="196">
        <v>0</v>
      </c>
    </row>
    <row r="261" spans="1:15" ht="45" x14ac:dyDescent="0.2">
      <c r="A261" s="213" t="s">
        <v>541</v>
      </c>
      <c r="B261" s="214" t="s">
        <v>129</v>
      </c>
      <c r="C261" s="215" t="s">
        <v>542</v>
      </c>
      <c r="D261" s="196">
        <v>1806200</v>
      </c>
      <c r="E261" s="196">
        <v>0</v>
      </c>
      <c r="F261" s="196">
        <f t="shared" si="8"/>
        <v>1806200</v>
      </c>
      <c r="G261" s="196">
        <v>960000</v>
      </c>
      <c r="H261" s="196">
        <v>846200</v>
      </c>
      <c r="I261" s="196">
        <v>0</v>
      </c>
      <c r="J261" s="196">
        <v>1692441.98</v>
      </c>
      <c r="K261" s="196">
        <v>0</v>
      </c>
      <c r="L261" s="196">
        <f t="shared" si="9"/>
        <v>1692441.98</v>
      </c>
      <c r="M261" s="196">
        <v>777693.92</v>
      </c>
      <c r="N261" s="196">
        <v>914748.06</v>
      </c>
      <c r="O261" s="196">
        <v>0</v>
      </c>
    </row>
    <row r="262" spans="1:15" ht="33.75" x14ac:dyDescent="0.2">
      <c r="A262" s="213" t="s">
        <v>543</v>
      </c>
      <c r="B262" s="214" t="s">
        <v>129</v>
      </c>
      <c r="C262" s="215" t="s">
        <v>544</v>
      </c>
      <c r="D262" s="196">
        <v>50000</v>
      </c>
      <c r="E262" s="196">
        <v>0</v>
      </c>
      <c r="F262" s="196">
        <f t="shared" si="8"/>
        <v>50000</v>
      </c>
      <c r="G262" s="196">
        <v>50000</v>
      </c>
      <c r="H262" s="196">
        <v>0</v>
      </c>
      <c r="I262" s="196">
        <v>0</v>
      </c>
      <c r="J262" s="196">
        <v>46093.35</v>
      </c>
      <c r="K262" s="196">
        <v>0</v>
      </c>
      <c r="L262" s="196">
        <f t="shared" si="9"/>
        <v>46093.35</v>
      </c>
      <c r="M262" s="196">
        <v>46093.35</v>
      </c>
      <c r="N262" s="196">
        <v>0</v>
      </c>
      <c r="O262" s="196">
        <v>0</v>
      </c>
    </row>
    <row r="263" spans="1:15" ht="22.5" x14ac:dyDescent="0.2">
      <c r="A263" s="213" t="s">
        <v>545</v>
      </c>
      <c r="B263" s="214" t="s">
        <v>129</v>
      </c>
      <c r="C263" s="215" t="s">
        <v>546</v>
      </c>
      <c r="D263" s="196">
        <v>0</v>
      </c>
      <c r="E263" s="196">
        <v>0</v>
      </c>
      <c r="F263" s="196">
        <f t="shared" si="8"/>
        <v>0</v>
      </c>
      <c r="G263" s="196">
        <v>0</v>
      </c>
      <c r="H263" s="196">
        <v>0</v>
      </c>
      <c r="I263" s="196">
        <v>0</v>
      </c>
      <c r="J263" s="196">
        <v>40000</v>
      </c>
      <c r="K263" s="196">
        <v>134990.60999999999</v>
      </c>
      <c r="L263" s="196">
        <f t="shared" si="9"/>
        <v>0</v>
      </c>
      <c r="M263" s="196">
        <v>0</v>
      </c>
      <c r="N263" s="196">
        <v>0</v>
      </c>
      <c r="O263" s="196">
        <v>0</v>
      </c>
    </row>
    <row r="264" spans="1:15" ht="33.75" x14ac:dyDescent="0.2">
      <c r="A264" s="220" t="s">
        <v>547</v>
      </c>
      <c r="B264" s="221" t="s">
        <v>129</v>
      </c>
      <c r="C264" s="222" t="s">
        <v>548</v>
      </c>
      <c r="D264" s="223">
        <v>0</v>
      </c>
      <c r="E264" s="223">
        <v>0</v>
      </c>
      <c r="F264" s="223">
        <f t="shared" si="8"/>
        <v>0</v>
      </c>
      <c r="G264" s="223">
        <v>0</v>
      </c>
      <c r="H264" s="223">
        <v>0</v>
      </c>
      <c r="I264" s="223">
        <v>0</v>
      </c>
      <c r="J264" s="224">
        <v>40000</v>
      </c>
      <c r="K264" s="224">
        <v>134990.60999999999</v>
      </c>
      <c r="L264" s="223">
        <f t="shared" si="9"/>
        <v>0</v>
      </c>
      <c r="M264" s="223">
        <v>0</v>
      </c>
      <c r="N264" s="223">
        <v>0</v>
      </c>
      <c r="O264" s="223">
        <v>0</v>
      </c>
    </row>
    <row r="265" spans="1:15" ht="56.25" x14ac:dyDescent="0.2">
      <c r="A265" s="213" t="s">
        <v>551</v>
      </c>
      <c r="B265" s="214" t="s">
        <v>129</v>
      </c>
      <c r="C265" s="215" t="s">
        <v>552</v>
      </c>
      <c r="D265" s="196">
        <v>0</v>
      </c>
      <c r="E265" s="196">
        <v>0</v>
      </c>
      <c r="F265" s="196">
        <f t="shared" si="8"/>
        <v>0</v>
      </c>
      <c r="G265" s="196">
        <v>0</v>
      </c>
      <c r="H265" s="196">
        <v>0</v>
      </c>
      <c r="I265" s="196">
        <v>0</v>
      </c>
      <c r="J265" s="196">
        <v>0</v>
      </c>
      <c r="K265" s="196">
        <v>0</v>
      </c>
      <c r="L265" s="196">
        <f t="shared" si="9"/>
        <v>0</v>
      </c>
      <c r="M265" s="196">
        <v>0</v>
      </c>
      <c r="N265" s="196">
        <v>0</v>
      </c>
      <c r="O265" s="196">
        <v>0</v>
      </c>
    </row>
    <row r="266" spans="1:15" ht="67.5" x14ac:dyDescent="0.2">
      <c r="A266" s="213" t="s">
        <v>1031</v>
      </c>
      <c r="B266" s="214" t="s">
        <v>129</v>
      </c>
      <c r="C266" s="215" t="s">
        <v>554</v>
      </c>
      <c r="D266" s="196">
        <v>0</v>
      </c>
      <c r="E266" s="196">
        <v>0</v>
      </c>
      <c r="F266" s="196">
        <f t="shared" si="8"/>
        <v>0</v>
      </c>
      <c r="G266" s="196">
        <v>0</v>
      </c>
      <c r="H266" s="196">
        <v>0</v>
      </c>
      <c r="I266" s="196">
        <v>0</v>
      </c>
      <c r="J266" s="196">
        <v>0</v>
      </c>
      <c r="K266" s="196">
        <v>0</v>
      </c>
      <c r="L266" s="196">
        <f t="shared" si="9"/>
        <v>0</v>
      </c>
      <c r="M266" s="196">
        <v>0</v>
      </c>
      <c r="N266" s="196">
        <v>0</v>
      </c>
      <c r="O266" s="196">
        <v>0</v>
      </c>
    </row>
    <row r="267" spans="1:15" ht="33.75" x14ac:dyDescent="0.2">
      <c r="A267" s="213" t="s">
        <v>555</v>
      </c>
      <c r="B267" s="214" t="s">
        <v>129</v>
      </c>
      <c r="C267" s="215" t="s">
        <v>556</v>
      </c>
      <c r="D267" s="196">
        <v>0</v>
      </c>
      <c r="E267" s="196">
        <v>0</v>
      </c>
      <c r="F267" s="196">
        <f t="shared" si="8"/>
        <v>0</v>
      </c>
      <c r="G267" s="196">
        <v>0</v>
      </c>
      <c r="H267" s="196">
        <v>0</v>
      </c>
      <c r="I267" s="196">
        <v>0</v>
      </c>
      <c r="J267" s="196">
        <v>68577.2</v>
      </c>
      <c r="K267" s="196">
        <v>0</v>
      </c>
      <c r="L267" s="196">
        <f t="shared" si="9"/>
        <v>68577.2</v>
      </c>
      <c r="M267" s="196">
        <v>0</v>
      </c>
      <c r="N267" s="196">
        <v>68577.2</v>
      </c>
      <c r="O267" s="196">
        <v>0</v>
      </c>
    </row>
    <row r="268" spans="1:15" ht="45" x14ac:dyDescent="0.2">
      <c r="A268" s="213" t="s">
        <v>1082</v>
      </c>
      <c r="B268" s="214" t="s">
        <v>129</v>
      </c>
      <c r="C268" s="215" t="s">
        <v>893</v>
      </c>
      <c r="D268" s="196">
        <v>0</v>
      </c>
      <c r="E268" s="196">
        <v>0</v>
      </c>
      <c r="F268" s="196">
        <f t="shared" si="8"/>
        <v>0</v>
      </c>
      <c r="G268" s="196">
        <v>0</v>
      </c>
      <c r="H268" s="196">
        <v>0</v>
      </c>
      <c r="I268" s="196">
        <v>0</v>
      </c>
      <c r="J268" s="196">
        <v>68577.2</v>
      </c>
      <c r="K268" s="196">
        <v>0</v>
      </c>
      <c r="L268" s="196">
        <f t="shared" si="9"/>
        <v>68577.2</v>
      </c>
      <c r="M268" s="196">
        <v>0</v>
      </c>
      <c r="N268" s="196">
        <v>68577.2</v>
      </c>
      <c r="O268" s="196">
        <v>0</v>
      </c>
    </row>
    <row r="269" spans="1:15" ht="56.25" x14ac:dyDescent="0.2">
      <c r="A269" s="213" t="s">
        <v>1032</v>
      </c>
      <c r="B269" s="214" t="s">
        <v>129</v>
      </c>
      <c r="C269" s="215" t="s">
        <v>558</v>
      </c>
      <c r="D269" s="196">
        <v>0</v>
      </c>
      <c r="E269" s="196">
        <v>0</v>
      </c>
      <c r="F269" s="196">
        <f t="shared" si="8"/>
        <v>0</v>
      </c>
      <c r="G269" s="196">
        <v>0</v>
      </c>
      <c r="H269" s="196">
        <v>0</v>
      </c>
      <c r="I269" s="196">
        <v>0</v>
      </c>
      <c r="J269" s="196">
        <v>0</v>
      </c>
      <c r="K269" s="196">
        <v>0</v>
      </c>
      <c r="L269" s="196">
        <f t="shared" si="9"/>
        <v>0</v>
      </c>
      <c r="M269" s="196">
        <v>0</v>
      </c>
      <c r="N269" s="196">
        <v>0</v>
      </c>
      <c r="O269" s="196">
        <v>0</v>
      </c>
    </row>
    <row r="270" spans="1:15" ht="22.5" x14ac:dyDescent="0.2">
      <c r="A270" s="213" t="s">
        <v>559</v>
      </c>
      <c r="B270" s="214" t="s">
        <v>129</v>
      </c>
      <c r="C270" s="215" t="s">
        <v>560</v>
      </c>
      <c r="D270" s="196">
        <v>10000</v>
      </c>
      <c r="E270" s="196">
        <v>0</v>
      </c>
      <c r="F270" s="196">
        <f t="shared" si="8"/>
        <v>10000</v>
      </c>
      <c r="G270" s="196">
        <v>0</v>
      </c>
      <c r="H270" s="196">
        <v>10000</v>
      </c>
      <c r="I270" s="196">
        <v>0</v>
      </c>
      <c r="J270" s="196">
        <v>122736</v>
      </c>
      <c r="K270" s="196">
        <v>61000</v>
      </c>
      <c r="L270" s="196">
        <f t="shared" si="9"/>
        <v>61736</v>
      </c>
      <c r="M270" s="196">
        <v>0</v>
      </c>
      <c r="N270" s="196">
        <v>61736</v>
      </c>
      <c r="O270" s="196">
        <v>0</v>
      </c>
    </row>
    <row r="271" spans="1:15" ht="45" x14ac:dyDescent="0.2">
      <c r="A271" s="213" t="s">
        <v>561</v>
      </c>
      <c r="B271" s="214" t="s">
        <v>129</v>
      </c>
      <c r="C271" s="215" t="s">
        <v>562</v>
      </c>
      <c r="D271" s="196">
        <v>0</v>
      </c>
      <c r="E271" s="196">
        <v>0</v>
      </c>
      <c r="F271" s="196">
        <f t="shared" si="8"/>
        <v>0</v>
      </c>
      <c r="G271" s="196">
        <v>0</v>
      </c>
      <c r="H271" s="196">
        <v>0</v>
      </c>
      <c r="I271" s="196">
        <v>0</v>
      </c>
      <c r="J271" s="196">
        <v>61000</v>
      </c>
      <c r="K271" s="196">
        <v>61000</v>
      </c>
      <c r="L271" s="196">
        <f t="shared" si="9"/>
        <v>0</v>
      </c>
      <c r="M271" s="196">
        <v>0</v>
      </c>
      <c r="N271" s="196">
        <v>0</v>
      </c>
      <c r="O271" s="196">
        <v>0</v>
      </c>
    </row>
    <row r="272" spans="1:15" ht="56.25" x14ac:dyDescent="0.2">
      <c r="A272" s="213" t="s">
        <v>563</v>
      </c>
      <c r="B272" s="214" t="s">
        <v>129</v>
      </c>
      <c r="C272" s="215" t="s">
        <v>564</v>
      </c>
      <c r="D272" s="196">
        <v>0</v>
      </c>
      <c r="E272" s="196">
        <v>0</v>
      </c>
      <c r="F272" s="196">
        <f t="shared" si="8"/>
        <v>0</v>
      </c>
      <c r="G272" s="196">
        <v>0</v>
      </c>
      <c r="H272" s="196">
        <v>0</v>
      </c>
      <c r="I272" s="196">
        <v>0</v>
      </c>
      <c r="J272" s="196">
        <v>61000</v>
      </c>
      <c r="K272" s="196">
        <v>61000</v>
      </c>
      <c r="L272" s="196">
        <f t="shared" si="9"/>
        <v>0</v>
      </c>
      <c r="M272" s="196">
        <v>0</v>
      </c>
      <c r="N272" s="196">
        <v>0</v>
      </c>
      <c r="O272" s="196">
        <v>0</v>
      </c>
    </row>
    <row r="273" spans="1:15" ht="45" x14ac:dyDescent="0.2">
      <c r="A273" s="213" t="s">
        <v>565</v>
      </c>
      <c r="B273" s="214" t="s">
        <v>129</v>
      </c>
      <c r="C273" s="215" t="s">
        <v>566</v>
      </c>
      <c r="D273" s="196">
        <v>10000</v>
      </c>
      <c r="E273" s="196">
        <v>0</v>
      </c>
      <c r="F273" s="196">
        <f t="shared" ref="F273:F325" si="10">G273+H273+I273</f>
        <v>10000</v>
      </c>
      <c r="G273" s="196">
        <v>0</v>
      </c>
      <c r="H273" s="196">
        <v>10000</v>
      </c>
      <c r="I273" s="196">
        <v>0</v>
      </c>
      <c r="J273" s="196">
        <v>61736</v>
      </c>
      <c r="K273" s="196">
        <v>0</v>
      </c>
      <c r="L273" s="196">
        <f t="shared" ref="L273:L325" si="11">M273+N273+O273</f>
        <v>61736</v>
      </c>
      <c r="M273" s="196">
        <v>0</v>
      </c>
      <c r="N273" s="196">
        <v>61736</v>
      </c>
      <c r="O273" s="196">
        <v>0</v>
      </c>
    </row>
    <row r="274" spans="1:15" ht="56.25" x14ac:dyDescent="0.2">
      <c r="A274" s="213" t="s">
        <v>569</v>
      </c>
      <c r="B274" s="214" t="s">
        <v>129</v>
      </c>
      <c r="C274" s="215" t="s">
        <v>570</v>
      </c>
      <c r="D274" s="196">
        <v>10000</v>
      </c>
      <c r="E274" s="196">
        <v>0</v>
      </c>
      <c r="F274" s="196">
        <f t="shared" si="10"/>
        <v>10000</v>
      </c>
      <c r="G274" s="196">
        <v>0</v>
      </c>
      <c r="H274" s="196">
        <v>10000</v>
      </c>
      <c r="I274" s="196">
        <v>0</v>
      </c>
      <c r="J274" s="196">
        <v>61736</v>
      </c>
      <c r="K274" s="196">
        <v>0</v>
      </c>
      <c r="L274" s="196">
        <f t="shared" si="11"/>
        <v>61736</v>
      </c>
      <c r="M274" s="196">
        <v>0</v>
      </c>
      <c r="N274" s="196">
        <v>61736</v>
      </c>
      <c r="O274" s="196">
        <v>0</v>
      </c>
    </row>
    <row r="275" spans="1:15" ht="90" x14ac:dyDescent="0.2">
      <c r="A275" s="213" t="s">
        <v>575</v>
      </c>
      <c r="B275" s="214" t="s">
        <v>129</v>
      </c>
      <c r="C275" s="215" t="s">
        <v>576</v>
      </c>
      <c r="D275" s="196">
        <v>7480400</v>
      </c>
      <c r="E275" s="196">
        <v>0</v>
      </c>
      <c r="F275" s="196">
        <f t="shared" si="10"/>
        <v>7480400</v>
      </c>
      <c r="G275" s="196">
        <v>6640000</v>
      </c>
      <c r="H275" s="196">
        <v>840400</v>
      </c>
      <c r="I275" s="196">
        <v>0</v>
      </c>
      <c r="J275" s="196">
        <v>5049263.07</v>
      </c>
      <c r="K275" s="196">
        <v>68000</v>
      </c>
      <c r="L275" s="196">
        <f t="shared" si="11"/>
        <v>4981263.0699999994</v>
      </c>
      <c r="M275" s="196">
        <v>4545446.7699999996</v>
      </c>
      <c r="N275" s="196">
        <v>435816.3</v>
      </c>
      <c r="O275" s="196">
        <v>0</v>
      </c>
    </row>
    <row r="276" spans="1:15" ht="22.5" x14ac:dyDescent="0.2">
      <c r="A276" s="213" t="s">
        <v>1083</v>
      </c>
      <c r="B276" s="214" t="s">
        <v>129</v>
      </c>
      <c r="C276" s="215" t="s">
        <v>578</v>
      </c>
      <c r="D276" s="196">
        <v>200000</v>
      </c>
      <c r="E276" s="196">
        <v>0</v>
      </c>
      <c r="F276" s="196">
        <f t="shared" si="10"/>
        <v>200000</v>
      </c>
      <c r="G276" s="196">
        <v>200000</v>
      </c>
      <c r="H276" s="196">
        <v>0</v>
      </c>
      <c r="I276" s="196">
        <v>0</v>
      </c>
      <c r="J276" s="196">
        <v>215000</v>
      </c>
      <c r="K276" s="196">
        <v>0</v>
      </c>
      <c r="L276" s="196">
        <f t="shared" si="11"/>
        <v>215000</v>
      </c>
      <c r="M276" s="196">
        <v>215000</v>
      </c>
      <c r="N276" s="196">
        <v>0</v>
      </c>
      <c r="O276" s="196">
        <v>0</v>
      </c>
    </row>
    <row r="277" spans="1:15" ht="33.75" x14ac:dyDescent="0.2">
      <c r="A277" s="213" t="s">
        <v>579</v>
      </c>
      <c r="B277" s="214" t="s">
        <v>129</v>
      </c>
      <c r="C277" s="215" t="s">
        <v>580</v>
      </c>
      <c r="D277" s="196">
        <v>5000</v>
      </c>
      <c r="E277" s="196">
        <v>0</v>
      </c>
      <c r="F277" s="196">
        <f t="shared" si="10"/>
        <v>5000</v>
      </c>
      <c r="G277" s="196">
        <v>5000</v>
      </c>
      <c r="H277" s="196">
        <v>0</v>
      </c>
      <c r="I277" s="196">
        <v>0</v>
      </c>
      <c r="J277" s="196">
        <v>2000</v>
      </c>
      <c r="K277" s="196">
        <v>0</v>
      </c>
      <c r="L277" s="196">
        <f t="shared" si="11"/>
        <v>2000</v>
      </c>
      <c r="M277" s="196">
        <v>2000</v>
      </c>
      <c r="N277" s="196">
        <v>0</v>
      </c>
      <c r="O277" s="196">
        <v>0</v>
      </c>
    </row>
    <row r="278" spans="1:15" ht="33.75" x14ac:dyDescent="0.2">
      <c r="A278" s="213" t="s">
        <v>581</v>
      </c>
      <c r="B278" s="214" t="s">
        <v>129</v>
      </c>
      <c r="C278" s="215" t="s">
        <v>582</v>
      </c>
      <c r="D278" s="196">
        <v>1338500</v>
      </c>
      <c r="E278" s="196">
        <v>0</v>
      </c>
      <c r="F278" s="196">
        <f t="shared" si="10"/>
        <v>1338500</v>
      </c>
      <c r="G278" s="196">
        <v>1335000</v>
      </c>
      <c r="H278" s="196">
        <v>3500</v>
      </c>
      <c r="I278" s="196">
        <v>0</v>
      </c>
      <c r="J278" s="196">
        <v>673755.13</v>
      </c>
      <c r="K278" s="196">
        <v>0</v>
      </c>
      <c r="L278" s="196">
        <f t="shared" si="11"/>
        <v>673755.13</v>
      </c>
      <c r="M278" s="196">
        <v>673255.13</v>
      </c>
      <c r="N278" s="196">
        <v>500</v>
      </c>
      <c r="O278" s="196">
        <v>0</v>
      </c>
    </row>
    <row r="279" spans="1:15" ht="22.5" x14ac:dyDescent="0.2">
      <c r="A279" s="213" t="s">
        <v>583</v>
      </c>
      <c r="B279" s="214" t="s">
        <v>129</v>
      </c>
      <c r="C279" s="215" t="s">
        <v>584</v>
      </c>
      <c r="D279" s="196">
        <v>2977000</v>
      </c>
      <c r="E279" s="196">
        <v>0</v>
      </c>
      <c r="F279" s="196">
        <f t="shared" si="10"/>
        <v>2977000</v>
      </c>
      <c r="G279" s="196">
        <v>2850000</v>
      </c>
      <c r="H279" s="196">
        <v>127000</v>
      </c>
      <c r="I279" s="196">
        <v>0</v>
      </c>
      <c r="J279" s="196">
        <v>1615560.65</v>
      </c>
      <c r="K279" s="196">
        <v>0</v>
      </c>
      <c r="L279" s="196">
        <f t="shared" si="11"/>
        <v>1615560.65</v>
      </c>
      <c r="M279" s="196">
        <v>1610860.65</v>
      </c>
      <c r="N279" s="196">
        <v>4700</v>
      </c>
      <c r="O279" s="196">
        <v>0</v>
      </c>
    </row>
    <row r="280" spans="1:15" ht="22.5" x14ac:dyDescent="0.2">
      <c r="A280" s="213" t="s">
        <v>585</v>
      </c>
      <c r="B280" s="214" t="s">
        <v>129</v>
      </c>
      <c r="C280" s="215" t="s">
        <v>586</v>
      </c>
      <c r="D280" s="196">
        <v>2959900</v>
      </c>
      <c r="E280" s="196">
        <v>0</v>
      </c>
      <c r="F280" s="196">
        <f t="shared" si="10"/>
        <v>2959900</v>
      </c>
      <c r="G280" s="196">
        <v>2250000</v>
      </c>
      <c r="H280" s="196">
        <v>709900</v>
      </c>
      <c r="I280" s="196">
        <v>0</v>
      </c>
      <c r="J280" s="196">
        <v>2474947.29</v>
      </c>
      <c r="K280" s="196">
        <v>0</v>
      </c>
      <c r="L280" s="196">
        <f t="shared" si="11"/>
        <v>2474947.29</v>
      </c>
      <c r="M280" s="196">
        <v>2044330.99</v>
      </c>
      <c r="N280" s="196">
        <v>430616.3</v>
      </c>
      <c r="O280" s="196">
        <v>0</v>
      </c>
    </row>
    <row r="281" spans="1:15" ht="22.5" x14ac:dyDescent="0.2">
      <c r="A281" s="213" t="s">
        <v>587</v>
      </c>
      <c r="B281" s="214" t="s">
        <v>129</v>
      </c>
      <c r="C281" s="215" t="s">
        <v>588</v>
      </c>
      <c r="D281" s="196">
        <v>0</v>
      </c>
      <c r="E281" s="196">
        <v>0</v>
      </c>
      <c r="F281" s="196">
        <f t="shared" si="10"/>
        <v>0</v>
      </c>
      <c r="G281" s="196">
        <v>0</v>
      </c>
      <c r="H281" s="196">
        <v>0</v>
      </c>
      <c r="I281" s="196">
        <v>0</v>
      </c>
      <c r="J281" s="196">
        <v>68000</v>
      </c>
      <c r="K281" s="196">
        <v>68000</v>
      </c>
      <c r="L281" s="196">
        <f t="shared" si="11"/>
        <v>0</v>
      </c>
      <c r="M281" s="196">
        <v>0</v>
      </c>
      <c r="N281" s="196">
        <v>0</v>
      </c>
      <c r="O281" s="196">
        <v>0</v>
      </c>
    </row>
    <row r="282" spans="1:15" ht="56.25" x14ac:dyDescent="0.2">
      <c r="A282" s="213" t="s">
        <v>589</v>
      </c>
      <c r="B282" s="214" t="s">
        <v>129</v>
      </c>
      <c r="C282" s="215" t="s">
        <v>590</v>
      </c>
      <c r="D282" s="196">
        <v>0</v>
      </c>
      <c r="E282" s="196">
        <v>0</v>
      </c>
      <c r="F282" s="196">
        <f t="shared" si="10"/>
        <v>0</v>
      </c>
      <c r="G282" s="196">
        <v>0</v>
      </c>
      <c r="H282" s="196">
        <v>0</v>
      </c>
      <c r="I282" s="196">
        <v>0</v>
      </c>
      <c r="J282" s="196">
        <v>68000</v>
      </c>
      <c r="K282" s="196">
        <v>68000</v>
      </c>
      <c r="L282" s="196">
        <f t="shared" si="11"/>
        <v>0</v>
      </c>
      <c r="M282" s="196">
        <v>0</v>
      </c>
      <c r="N282" s="196">
        <v>0</v>
      </c>
      <c r="O282" s="196">
        <v>0</v>
      </c>
    </row>
    <row r="283" spans="1:15" ht="22.5" x14ac:dyDescent="0.2">
      <c r="A283" s="213" t="s">
        <v>591</v>
      </c>
      <c r="B283" s="214" t="s">
        <v>129</v>
      </c>
      <c r="C283" s="215" t="s">
        <v>592</v>
      </c>
      <c r="D283" s="196">
        <v>500000</v>
      </c>
      <c r="E283" s="196">
        <v>500000</v>
      </c>
      <c r="F283" s="196">
        <f t="shared" si="10"/>
        <v>0</v>
      </c>
      <c r="G283" s="196">
        <v>0</v>
      </c>
      <c r="H283" s="196">
        <v>0</v>
      </c>
      <c r="I283" s="196">
        <v>0</v>
      </c>
      <c r="J283" s="196">
        <v>163712.31</v>
      </c>
      <c r="K283" s="196">
        <v>163712.31</v>
      </c>
      <c r="L283" s="196">
        <f t="shared" si="11"/>
        <v>0</v>
      </c>
      <c r="M283" s="196">
        <v>0</v>
      </c>
      <c r="N283" s="196">
        <v>0</v>
      </c>
      <c r="O283" s="196">
        <v>0</v>
      </c>
    </row>
    <row r="284" spans="1:15" ht="33.75" x14ac:dyDescent="0.2">
      <c r="A284" s="213" t="s">
        <v>593</v>
      </c>
      <c r="B284" s="214" t="s">
        <v>129</v>
      </c>
      <c r="C284" s="215" t="s">
        <v>594</v>
      </c>
      <c r="D284" s="196">
        <v>2452000</v>
      </c>
      <c r="E284" s="196">
        <v>2452000</v>
      </c>
      <c r="F284" s="196">
        <f t="shared" si="10"/>
        <v>0</v>
      </c>
      <c r="G284" s="196">
        <v>0</v>
      </c>
      <c r="H284" s="196">
        <v>0</v>
      </c>
      <c r="I284" s="196">
        <v>0</v>
      </c>
      <c r="J284" s="196">
        <v>2542453.9</v>
      </c>
      <c r="K284" s="196">
        <v>2542453.9</v>
      </c>
      <c r="L284" s="196">
        <f t="shared" si="11"/>
        <v>0</v>
      </c>
      <c r="M284" s="196">
        <v>0</v>
      </c>
      <c r="N284" s="196">
        <v>0</v>
      </c>
      <c r="O284" s="196">
        <v>0</v>
      </c>
    </row>
    <row r="285" spans="1:15" ht="45" x14ac:dyDescent="0.2">
      <c r="A285" s="213" t="s">
        <v>595</v>
      </c>
      <c r="B285" s="214" t="s">
        <v>129</v>
      </c>
      <c r="C285" s="215" t="s">
        <v>596</v>
      </c>
      <c r="D285" s="196">
        <v>8269800</v>
      </c>
      <c r="E285" s="196">
        <v>0</v>
      </c>
      <c r="F285" s="196">
        <f t="shared" si="10"/>
        <v>8269800</v>
      </c>
      <c r="G285" s="196">
        <v>7300000</v>
      </c>
      <c r="H285" s="196">
        <v>969800</v>
      </c>
      <c r="I285" s="196">
        <v>0</v>
      </c>
      <c r="J285" s="196">
        <v>6728985.4000000004</v>
      </c>
      <c r="K285" s="196">
        <v>0</v>
      </c>
      <c r="L285" s="196">
        <f t="shared" si="11"/>
        <v>6728985.4000000004</v>
      </c>
      <c r="M285" s="196">
        <v>6026927.2300000004</v>
      </c>
      <c r="N285" s="196">
        <v>702058.17</v>
      </c>
      <c r="O285" s="196">
        <v>0</v>
      </c>
    </row>
    <row r="286" spans="1:15" ht="22.5" x14ac:dyDescent="0.2">
      <c r="A286" s="213" t="s">
        <v>597</v>
      </c>
      <c r="B286" s="214" t="s">
        <v>129</v>
      </c>
      <c r="C286" s="215" t="s">
        <v>598</v>
      </c>
      <c r="D286" s="196">
        <v>336513000</v>
      </c>
      <c r="E286" s="196">
        <v>336230000</v>
      </c>
      <c r="F286" s="196">
        <f t="shared" si="10"/>
        <v>283000</v>
      </c>
      <c r="G286" s="196">
        <v>210000</v>
      </c>
      <c r="H286" s="196">
        <v>73000</v>
      </c>
      <c r="I286" s="196">
        <v>0</v>
      </c>
      <c r="J286" s="196">
        <v>146903461.49000001</v>
      </c>
      <c r="K286" s="196">
        <v>146458761.49000001</v>
      </c>
      <c r="L286" s="196">
        <f t="shared" si="11"/>
        <v>444700</v>
      </c>
      <c r="M286" s="196">
        <v>441700</v>
      </c>
      <c r="N286" s="196">
        <v>3000</v>
      </c>
      <c r="O286" s="196">
        <v>0</v>
      </c>
    </row>
    <row r="287" spans="1:15" ht="33.75" x14ac:dyDescent="0.2">
      <c r="A287" s="213" t="s">
        <v>1057</v>
      </c>
      <c r="B287" s="214" t="s">
        <v>129</v>
      </c>
      <c r="C287" s="215" t="s">
        <v>1058</v>
      </c>
      <c r="D287" s="196">
        <v>160000</v>
      </c>
      <c r="E287" s="196">
        <v>0</v>
      </c>
      <c r="F287" s="196">
        <f t="shared" si="10"/>
        <v>160000</v>
      </c>
      <c r="G287" s="196">
        <v>160000</v>
      </c>
      <c r="H287" s="196">
        <v>0</v>
      </c>
      <c r="I287" s="196">
        <v>0</v>
      </c>
      <c r="J287" s="196">
        <v>409200</v>
      </c>
      <c r="K287" s="196">
        <v>2000</v>
      </c>
      <c r="L287" s="196">
        <f t="shared" si="11"/>
        <v>407200</v>
      </c>
      <c r="M287" s="196">
        <v>407200</v>
      </c>
      <c r="N287" s="196">
        <v>0</v>
      </c>
      <c r="O287" s="196">
        <v>0</v>
      </c>
    </row>
    <row r="288" spans="1:15" ht="45" x14ac:dyDescent="0.2">
      <c r="A288" s="213" t="s">
        <v>1059</v>
      </c>
      <c r="B288" s="214" t="s">
        <v>129</v>
      </c>
      <c r="C288" s="215" t="s">
        <v>1060</v>
      </c>
      <c r="D288" s="196">
        <v>0</v>
      </c>
      <c r="E288" s="196">
        <v>0</v>
      </c>
      <c r="F288" s="196">
        <f t="shared" si="10"/>
        <v>0</v>
      </c>
      <c r="G288" s="196">
        <v>0</v>
      </c>
      <c r="H288" s="196">
        <v>0</v>
      </c>
      <c r="I288" s="196">
        <v>0</v>
      </c>
      <c r="J288" s="196">
        <v>2000</v>
      </c>
      <c r="K288" s="196">
        <v>2000</v>
      </c>
      <c r="L288" s="196">
        <f t="shared" si="11"/>
        <v>0</v>
      </c>
      <c r="M288" s="196">
        <v>0</v>
      </c>
      <c r="N288" s="196">
        <v>0</v>
      </c>
      <c r="O288" s="196">
        <v>0</v>
      </c>
    </row>
    <row r="289" spans="1:15" ht="45" x14ac:dyDescent="0.2">
      <c r="A289" s="213" t="s">
        <v>1084</v>
      </c>
      <c r="B289" s="214" t="s">
        <v>129</v>
      </c>
      <c r="C289" s="215" t="s">
        <v>1085</v>
      </c>
      <c r="D289" s="196">
        <v>160000</v>
      </c>
      <c r="E289" s="196">
        <v>0</v>
      </c>
      <c r="F289" s="196">
        <f t="shared" si="10"/>
        <v>160000</v>
      </c>
      <c r="G289" s="196">
        <v>160000</v>
      </c>
      <c r="H289" s="196">
        <v>0</v>
      </c>
      <c r="I289" s="196">
        <v>0</v>
      </c>
      <c r="J289" s="196">
        <v>407200</v>
      </c>
      <c r="K289" s="196">
        <v>0</v>
      </c>
      <c r="L289" s="196">
        <f t="shared" si="11"/>
        <v>407200</v>
      </c>
      <c r="M289" s="196">
        <v>407200</v>
      </c>
      <c r="N289" s="196">
        <v>0</v>
      </c>
      <c r="O289" s="196">
        <v>0</v>
      </c>
    </row>
    <row r="290" spans="1:15" ht="33.75" x14ac:dyDescent="0.2">
      <c r="A290" s="213" t="s">
        <v>599</v>
      </c>
      <c r="B290" s="214" t="s">
        <v>129</v>
      </c>
      <c r="C290" s="215" t="s">
        <v>600</v>
      </c>
      <c r="D290" s="196">
        <v>336230000</v>
      </c>
      <c r="E290" s="196">
        <v>336230000</v>
      </c>
      <c r="F290" s="196">
        <f t="shared" si="10"/>
        <v>0</v>
      </c>
      <c r="G290" s="196">
        <v>0</v>
      </c>
      <c r="H290" s="196">
        <v>0</v>
      </c>
      <c r="I290" s="196">
        <v>0</v>
      </c>
      <c r="J290" s="196">
        <v>146456761.49000001</v>
      </c>
      <c r="K290" s="196">
        <v>146456761.49000001</v>
      </c>
      <c r="L290" s="196">
        <f t="shared" si="11"/>
        <v>0</v>
      </c>
      <c r="M290" s="196">
        <v>0</v>
      </c>
      <c r="N290" s="196">
        <v>0</v>
      </c>
      <c r="O290" s="196">
        <v>0</v>
      </c>
    </row>
    <row r="291" spans="1:15" ht="22.5" x14ac:dyDescent="0.2">
      <c r="A291" s="213" t="s">
        <v>1033</v>
      </c>
      <c r="B291" s="214" t="s">
        <v>129</v>
      </c>
      <c r="C291" s="215" t="s">
        <v>602</v>
      </c>
      <c r="D291" s="196">
        <v>123000</v>
      </c>
      <c r="E291" s="196">
        <v>0</v>
      </c>
      <c r="F291" s="196">
        <f t="shared" si="10"/>
        <v>123000</v>
      </c>
      <c r="G291" s="196">
        <v>50000</v>
      </c>
      <c r="H291" s="196">
        <v>73000</v>
      </c>
      <c r="I291" s="196">
        <v>0</v>
      </c>
      <c r="J291" s="196">
        <v>37500</v>
      </c>
      <c r="K291" s="196">
        <v>0</v>
      </c>
      <c r="L291" s="196">
        <f t="shared" si="11"/>
        <v>37500</v>
      </c>
      <c r="M291" s="196">
        <v>34500</v>
      </c>
      <c r="N291" s="196">
        <v>3000</v>
      </c>
      <c r="O291" s="196">
        <v>0</v>
      </c>
    </row>
    <row r="292" spans="1:15" ht="33.75" x14ac:dyDescent="0.2">
      <c r="A292" s="213" t="s">
        <v>603</v>
      </c>
      <c r="B292" s="214" t="s">
        <v>129</v>
      </c>
      <c r="C292" s="215" t="s">
        <v>604</v>
      </c>
      <c r="D292" s="196">
        <v>80000</v>
      </c>
      <c r="E292" s="196">
        <v>0</v>
      </c>
      <c r="F292" s="196">
        <f t="shared" si="10"/>
        <v>80000</v>
      </c>
      <c r="G292" s="196">
        <v>0</v>
      </c>
      <c r="H292" s="196">
        <v>80000</v>
      </c>
      <c r="I292" s="196">
        <v>0</v>
      </c>
      <c r="J292" s="196">
        <v>778135.4</v>
      </c>
      <c r="K292" s="196">
        <v>778135.4</v>
      </c>
      <c r="L292" s="196">
        <f t="shared" si="11"/>
        <v>0</v>
      </c>
      <c r="M292" s="196">
        <v>0</v>
      </c>
      <c r="N292" s="196">
        <v>0</v>
      </c>
      <c r="O292" s="196">
        <v>0</v>
      </c>
    </row>
    <row r="293" spans="1:15" ht="45" x14ac:dyDescent="0.2">
      <c r="A293" s="213" t="s">
        <v>605</v>
      </c>
      <c r="B293" s="214" t="s">
        <v>129</v>
      </c>
      <c r="C293" s="215" t="s">
        <v>606</v>
      </c>
      <c r="D293" s="196">
        <v>0</v>
      </c>
      <c r="E293" s="196">
        <v>0</v>
      </c>
      <c r="F293" s="196">
        <f t="shared" si="10"/>
        <v>0</v>
      </c>
      <c r="G293" s="196">
        <v>0</v>
      </c>
      <c r="H293" s="196">
        <v>0</v>
      </c>
      <c r="I293" s="196">
        <v>0</v>
      </c>
      <c r="J293" s="196">
        <v>778135.4</v>
      </c>
      <c r="K293" s="196">
        <v>778135.4</v>
      </c>
      <c r="L293" s="196">
        <f t="shared" si="11"/>
        <v>0</v>
      </c>
      <c r="M293" s="196">
        <v>0</v>
      </c>
      <c r="N293" s="196">
        <v>0</v>
      </c>
      <c r="O293" s="196">
        <v>0</v>
      </c>
    </row>
    <row r="294" spans="1:15" ht="45" x14ac:dyDescent="0.2">
      <c r="A294" s="213" t="s">
        <v>607</v>
      </c>
      <c r="B294" s="214" t="s">
        <v>129</v>
      </c>
      <c r="C294" s="215" t="s">
        <v>608</v>
      </c>
      <c r="D294" s="196">
        <v>80000</v>
      </c>
      <c r="E294" s="196">
        <v>0</v>
      </c>
      <c r="F294" s="196">
        <f t="shared" si="10"/>
        <v>80000</v>
      </c>
      <c r="G294" s="196">
        <v>0</v>
      </c>
      <c r="H294" s="196">
        <v>80000</v>
      </c>
      <c r="I294" s="196">
        <v>0</v>
      </c>
      <c r="J294" s="196">
        <v>0</v>
      </c>
      <c r="K294" s="196">
        <v>0</v>
      </c>
      <c r="L294" s="196">
        <f t="shared" si="11"/>
        <v>0</v>
      </c>
      <c r="M294" s="196">
        <v>0</v>
      </c>
      <c r="N294" s="196">
        <v>0</v>
      </c>
      <c r="O294" s="196">
        <v>0</v>
      </c>
    </row>
    <row r="295" spans="1:15" ht="56.25" x14ac:dyDescent="0.2">
      <c r="A295" s="213" t="s">
        <v>609</v>
      </c>
      <c r="B295" s="214" t="s">
        <v>129</v>
      </c>
      <c r="C295" s="215" t="s">
        <v>610</v>
      </c>
      <c r="D295" s="196">
        <v>0</v>
      </c>
      <c r="E295" s="196">
        <v>0</v>
      </c>
      <c r="F295" s="196">
        <f t="shared" si="10"/>
        <v>0</v>
      </c>
      <c r="G295" s="196">
        <v>0</v>
      </c>
      <c r="H295" s="196">
        <v>0</v>
      </c>
      <c r="I295" s="196">
        <v>0</v>
      </c>
      <c r="J295" s="196">
        <v>0</v>
      </c>
      <c r="K295" s="196">
        <v>0</v>
      </c>
      <c r="L295" s="196">
        <f t="shared" si="11"/>
        <v>0</v>
      </c>
      <c r="M295" s="196">
        <v>0</v>
      </c>
      <c r="N295" s="196">
        <v>0</v>
      </c>
      <c r="O295" s="196">
        <v>0</v>
      </c>
    </row>
    <row r="296" spans="1:15" ht="45" x14ac:dyDescent="0.2">
      <c r="A296" s="213" t="s">
        <v>1034</v>
      </c>
      <c r="B296" s="214" t="s">
        <v>129</v>
      </c>
      <c r="C296" s="215" t="s">
        <v>612</v>
      </c>
      <c r="D296" s="196">
        <v>647100</v>
      </c>
      <c r="E296" s="196">
        <v>100000</v>
      </c>
      <c r="F296" s="196">
        <f t="shared" si="10"/>
        <v>547100</v>
      </c>
      <c r="G296" s="196">
        <v>120000</v>
      </c>
      <c r="H296" s="196">
        <v>419100</v>
      </c>
      <c r="I296" s="196">
        <v>8000</v>
      </c>
      <c r="J296" s="196">
        <v>475020.6</v>
      </c>
      <c r="K296" s="196">
        <v>43000</v>
      </c>
      <c r="L296" s="196">
        <f t="shared" si="11"/>
        <v>432020.6</v>
      </c>
      <c r="M296" s="196">
        <v>122842.6</v>
      </c>
      <c r="N296" s="196">
        <v>72000</v>
      </c>
      <c r="O296" s="196">
        <v>237178</v>
      </c>
    </row>
    <row r="297" spans="1:15" ht="56.25" x14ac:dyDescent="0.2">
      <c r="A297" s="213" t="s">
        <v>1035</v>
      </c>
      <c r="B297" s="214" t="s">
        <v>129</v>
      </c>
      <c r="C297" s="215" t="s">
        <v>614</v>
      </c>
      <c r="D297" s="196">
        <v>100000</v>
      </c>
      <c r="E297" s="196">
        <v>100000</v>
      </c>
      <c r="F297" s="196">
        <f t="shared" si="10"/>
        <v>0</v>
      </c>
      <c r="G297" s="196">
        <v>0</v>
      </c>
      <c r="H297" s="196">
        <v>0</v>
      </c>
      <c r="I297" s="196">
        <v>0</v>
      </c>
      <c r="J297" s="196">
        <v>43000</v>
      </c>
      <c r="K297" s="196">
        <v>43000</v>
      </c>
      <c r="L297" s="196">
        <f t="shared" si="11"/>
        <v>0</v>
      </c>
      <c r="M297" s="196">
        <v>0</v>
      </c>
      <c r="N297" s="196">
        <v>0</v>
      </c>
      <c r="O297" s="196">
        <v>0</v>
      </c>
    </row>
    <row r="298" spans="1:15" ht="56.25" x14ac:dyDescent="0.2">
      <c r="A298" s="213" t="s">
        <v>1036</v>
      </c>
      <c r="B298" s="214" t="s">
        <v>129</v>
      </c>
      <c r="C298" s="215" t="s">
        <v>616</v>
      </c>
      <c r="D298" s="196">
        <v>120000</v>
      </c>
      <c r="E298" s="196">
        <v>0</v>
      </c>
      <c r="F298" s="196">
        <f t="shared" si="10"/>
        <v>120000</v>
      </c>
      <c r="G298" s="196">
        <v>120000</v>
      </c>
      <c r="H298" s="196">
        <v>0</v>
      </c>
      <c r="I298" s="196">
        <v>0</v>
      </c>
      <c r="J298" s="196">
        <v>122842.6</v>
      </c>
      <c r="K298" s="196">
        <v>0</v>
      </c>
      <c r="L298" s="196">
        <f t="shared" si="11"/>
        <v>122842.6</v>
      </c>
      <c r="M298" s="196">
        <v>122842.6</v>
      </c>
      <c r="N298" s="196">
        <v>0</v>
      </c>
      <c r="O298" s="196">
        <v>0</v>
      </c>
    </row>
    <row r="299" spans="1:15" ht="56.25" x14ac:dyDescent="0.2">
      <c r="A299" s="213" t="s">
        <v>1037</v>
      </c>
      <c r="B299" s="214" t="s">
        <v>129</v>
      </c>
      <c r="C299" s="215" t="s">
        <v>618</v>
      </c>
      <c r="D299" s="196">
        <v>419100</v>
      </c>
      <c r="E299" s="196">
        <v>0</v>
      </c>
      <c r="F299" s="196">
        <f t="shared" si="10"/>
        <v>419100</v>
      </c>
      <c r="G299" s="196">
        <v>0</v>
      </c>
      <c r="H299" s="196">
        <v>419100</v>
      </c>
      <c r="I299" s="196">
        <v>0</v>
      </c>
      <c r="J299" s="196">
        <v>72000</v>
      </c>
      <c r="K299" s="196">
        <v>0</v>
      </c>
      <c r="L299" s="196">
        <f t="shared" si="11"/>
        <v>72000</v>
      </c>
      <c r="M299" s="196">
        <v>0</v>
      </c>
      <c r="N299" s="196">
        <v>72000</v>
      </c>
      <c r="O299" s="196">
        <v>0</v>
      </c>
    </row>
    <row r="300" spans="1:15" ht="56.25" x14ac:dyDescent="0.2">
      <c r="A300" s="213" t="s">
        <v>1086</v>
      </c>
      <c r="B300" s="214" t="s">
        <v>129</v>
      </c>
      <c r="C300" s="215" t="s">
        <v>620</v>
      </c>
      <c r="D300" s="196">
        <v>6000</v>
      </c>
      <c r="E300" s="196">
        <v>0</v>
      </c>
      <c r="F300" s="196">
        <f t="shared" si="10"/>
        <v>6000</v>
      </c>
      <c r="G300" s="196">
        <v>0</v>
      </c>
      <c r="H300" s="196">
        <v>0</v>
      </c>
      <c r="I300" s="196">
        <v>6000</v>
      </c>
      <c r="J300" s="196">
        <v>82178</v>
      </c>
      <c r="K300" s="196">
        <v>0</v>
      </c>
      <c r="L300" s="196">
        <f t="shared" si="11"/>
        <v>82178</v>
      </c>
      <c r="M300" s="196">
        <v>0</v>
      </c>
      <c r="N300" s="196">
        <v>0</v>
      </c>
      <c r="O300" s="196">
        <v>82178</v>
      </c>
    </row>
    <row r="301" spans="1:15" ht="56.25" x14ac:dyDescent="0.2">
      <c r="A301" s="213" t="s">
        <v>1087</v>
      </c>
      <c r="B301" s="214" t="s">
        <v>129</v>
      </c>
      <c r="C301" s="215" t="s">
        <v>1088</v>
      </c>
      <c r="D301" s="196">
        <v>2000</v>
      </c>
      <c r="E301" s="196">
        <v>0</v>
      </c>
      <c r="F301" s="196">
        <f t="shared" si="10"/>
        <v>2000</v>
      </c>
      <c r="G301" s="196">
        <v>0</v>
      </c>
      <c r="H301" s="196">
        <v>0</v>
      </c>
      <c r="I301" s="196">
        <v>2000</v>
      </c>
      <c r="J301" s="196">
        <v>155000</v>
      </c>
      <c r="K301" s="196">
        <v>0</v>
      </c>
      <c r="L301" s="196">
        <f t="shared" si="11"/>
        <v>155000</v>
      </c>
      <c r="M301" s="196">
        <v>0</v>
      </c>
      <c r="N301" s="196">
        <v>0</v>
      </c>
      <c r="O301" s="196">
        <v>155000</v>
      </c>
    </row>
    <row r="302" spans="1:15" ht="33.75" x14ac:dyDescent="0.2">
      <c r="A302" s="213" t="s">
        <v>621</v>
      </c>
      <c r="B302" s="214" t="s">
        <v>129</v>
      </c>
      <c r="C302" s="215" t="s">
        <v>622</v>
      </c>
      <c r="D302" s="196">
        <v>675000</v>
      </c>
      <c r="E302" s="196">
        <v>0</v>
      </c>
      <c r="F302" s="196">
        <f t="shared" si="10"/>
        <v>675000</v>
      </c>
      <c r="G302" s="196">
        <v>675000</v>
      </c>
      <c r="H302" s="196">
        <v>0</v>
      </c>
      <c r="I302" s="196">
        <v>0</v>
      </c>
      <c r="J302" s="196">
        <v>193250</v>
      </c>
      <c r="K302" s="196">
        <v>0</v>
      </c>
      <c r="L302" s="196">
        <f t="shared" si="11"/>
        <v>193250</v>
      </c>
      <c r="M302" s="196">
        <v>193250</v>
      </c>
      <c r="N302" s="196">
        <v>0</v>
      </c>
      <c r="O302" s="196">
        <v>0</v>
      </c>
    </row>
    <row r="303" spans="1:15" ht="56.25" x14ac:dyDescent="0.2">
      <c r="A303" s="213" t="s">
        <v>623</v>
      </c>
      <c r="B303" s="214" t="s">
        <v>129</v>
      </c>
      <c r="C303" s="215" t="s">
        <v>624</v>
      </c>
      <c r="D303" s="196">
        <v>1030700</v>
      </c>
      <c r="E303" s="196">
        <v>0</v>
      </c>
      <c r="F303" s="196">
        <f t="shared" si="10"/>
        <v>1030700</v>
      </c>
      <c r="G303" s="196">
        <v>755000</v>
      </c>
      <c r="H303" s="196">
        <v>275700</v>
      </c>
      <c r="I303" s="196">
        <v>0</v>
      </c>
      <c r="J303" s="196">
        <v>957667.06</v>
      </c>
      <c r="K303" s="196">
        <v>0</v>
      </c>
      <c r="L303" s="196">
        <f t="shared" si="11"/>
        <v>957667.06</v>
      </c>
      <c r="M303" s="196">
        <v>763531.16</v>
      </c>
      <c r="N303" s="196">
        <v>194135.9</v>
      </c>
      <c r="O303" s="196">
        <v>0</v>
      </c>
    </row>
    <row r="304" spans="1:15" ht="33.75" x14ac:dyDescent="0.2">
      <c r="A304" s="213" t="s">
        <v>625</v>
      </c>
      <c r="B304" s="214" t="s">
        <v>129</v>
      </c>
      <c r="C304" s="215" t="s">
        <v>626</v>
      </c>
      <c r="D304" s="196">
        <v>400000</v>
      </c>
      <c r="E304" s="196">
        <v>0</v>
      </c>
      <c r="F304" s="196">
        <f t="shared" si="10"/>
        <v>400000</v>
      </c>
      <c r="G304" s="196">
        <v>400000</v>
      </c>
      <c r="H304" s="196">
        <v>0</v>
      </c>
      <c r="I304" s="196">
        <v>0</v>
      </c>
      <c r="J304" s="196">
        <v>689000</v>
      </c>
      <c r="K304" s="196">
        <v>0</v>
      </c>
      <c r="L304" s="196">
        <f t="shared" si="11"/>
        <v>689000</v>
      </c>
      <c r="M304" s="196">
        <v>689000</v>
      </c>
      <c r="N304" s="196">
        <v>0</v>
      </c>
      <c r="O304" s="196">
        <v>0</v>
      </c>
    </row>
    <row r="305" spans="1:15" ht="33.75" x14ac:dyDescent="0.2">
      <c r="A305" s="213" t="s">
        <v>627</v>
      </c>
      <c r="B305" s="214" t="s">
        <v>129</v>
      </c>
      <c r="C305" s="215" t="s">
        <v>628</v>
      </c>
      <c r="D305" s="196">
        <v>6927950</v>
      </c>
      <c r="E305" s="196">
        <v>0</v>
      </c>
      <c r="F305" s="196">
        <f t="shared" si="10"/>
        <v>6927950</v>
      </c>
      <c r="G305" s="196">
        <v>6000000</v>
      </c>
      <c r="H305" s="196">
        <v>0</v>
      </c>
      <c r="I305" s="196">
        <v>927950</v>
      </c>
      <c r="J305" s="196">
        <v>3439464.81</v>
      </c>
      <c r="K305" s="196">
        <v>0</v>
      </c>
      <c r="L305" s="196">
        <f t="shared" si="11"/>
        <v>3439464.81</v>
      </c>
      <c r="M305" s="196">
        <v>3296244.17</v>
      </c>
      <c r="N305" s="196">
        <v>0</v>
      </c>
      <c r="O305" s="196">
        <v>143220.64000000001</v>
      </c>
    </row>
    <row r="306" spans="1:15" ht="45" x14ac:dyDescent="0.2">
      <c r="A306" s="213" t="s">
        <v>629</v>
      </c>
      <c r="B306" s="214" t="s">
        <v>129</v>
      </c>
      <c r="C306" s="215" t="s">
        <v>630</v>
      </c>
      <c r="D306" s="196">
        <v>6000000</v>
      </c>
      <c r="E306" s="196">
        <v>0</v>
      </c>
      <c r="F306" s="196">
        <f t="shared" si="10"/>
        <v>6000000</v>
      </c>
      <c r="G306" s="196">
        <v>6000000</v>
      </c>
      <c r="H306" s="196">
        <v>0</v>
      </c>
      <c r="I306" s="196">
        <v>0</v>
      </c>
      <c r="J306" s="196">
        <v>3296244.17</v>
      </c>
      <c r="K306" s="196">
        <v>0</v>
      </c>
      <c r="L306" s="196">
        <f t="shared" si="11"/>
        <v>3296244.17</v>
      </c>
      <c r="M306" s="196">
        <v>3296244.17</v>
      </c>
      <c r="N306" s="196">
        <v>0</v>
      </c>
      <c r="O306" s="196">
        <v>0</v>
      </c>
    </row>
    <row r="307" spans="1:15" ht="45" x14ac:dyDescent="0.2">
      <c r="A307" s="213" t="s">
        <v>631</v>
      </c>
      <c r="B307" s="214" t="s">
        <v>129</v>
      </c>
      <c r="C307" s="215" t="s">
        <v>632</v>
      </c>
      <c r="D307" s="196">
        <v>927950</v>
      </c>
      <c r="E307" s="196">
        <v>0</v>
      </c>
      <c r="F307" s="196">
        <f t="shared" si="10"/>
        <v>927950</v>
      </c>
      <c r="G307" s="196">
        <v>0</v>
      </c>
      <c r="H307" s="196">
        <v>0</v>
      </c>
      <c r="I307" s="196">
        <v>927950</v>
      </c>
      <c r="J307" s="196">
        <v>143220.64000000001</v>
      </c>
      <c r="K307" s="196">
        <v>0</v>
      </c>
      <c r="L307" s="196">
        <f t="shared" si="11"/>
        <v>143220.64000000001</v>
      </c>
      <c r="M307" s="196">
        <v>0</v>
      </c>
      <c r="N307" s="196">
        <v>0</v>
      </c>
      <c r="O307" s="196">
        <v>143220.64000000001</v>
      </c>
    </row>
    <row r="308" spans="1:15" ht="22.5" x14ac:dyDescent="0.2">
      <c r="A308" s="213" t="s">
        <v>633</v>
      </c>
      <c r="B308" s="214" t="s">
        <v>129</v>
      </c>
      <c r="C308" s="215" t="s">
        <v>634</v>
      </c>
      <c r="D308" s="196">
        <v>36931500</v>
      </c>
      <c r="E308" s="196">
        <v>630000</v>
      </c>
      <c r="F308" s="196">
        <f t="shared" si="10"/>
        <v>36301500</v>
      </c>
      <c r="G308" s="196">
        <v>20790000</v>
      </c>
      <c r="H308" s="196">
        <v>10868900</v>
      </c>
      <c r="I308" s="196">
        <v>4642600</v>
      </c>
      <c r="J308" s="196">
        <v>31654054.609999999</v>
      </c>
      <c r="K308" s="196">
        <v>5721279.1900000004</v>
      </c>
      <c r="L308" s="196">
        <f t="shared" si="11"/>
        <v>25932775.420000002</v>
      </c>
      <c r="M308" s="196">
        <v>14613365.52</v>
      </c>
      <c r="N308" s="196">
        <v>6277309.9000000004</v>
      </c>
      <c r="O308" s="196">
        <v>5042100</v>
      </c>
    </row>
    <row r="309" spans="1:15" ht="33.75" x14ac:dyDescent="0.2">
      <c r="A309" s="213" t="s">
        <v>635</v>
      </c>
      <c r="B309" s="214" t="s">
        <v>129</v>
      </c>
      <c r="C309" s="215" t="s">
        <v>636</v>
      </c>
      <c r="D309" s="196">
        <v>630000</v>
      </c>
      <c r="E309" s="196">
        <v>630000</v>
      </c>
      <c r="F309" s="196">
        <f t="shared" si="10"/>
        <v>0</v>
      </c>
      <c r="G309" s="196">
        <v>0</v>
      </c>
      <c r="H309" s="196">
        <v>0</v>
      </c>
      <c r="I309" s="196">
        <v>0</v>
      </c>
      <c r="J309" s="196">
        <v>5721279.1900000004</v>
      </c>
      <c r="K309" s="196">
        <v>5721279.1900000004</v>
      </c>
      <c r="L309" s="196">
        <f t="shared" si="11"/>
        <v>0</v>
      </c>
      <c r="M309" s="196">
        <v>0</v>
      </c>
      <c r="N309" s="196">
        <v>0</v>
      </c>
      <c r="O309" s="196">
        <v>0</v>
      </c>
    </row>
    <row r="310" spans="1:15" ht="33.75" x14ac:dyDescent="0.2">
      <c r="A310" s="213" t="s">
        <v>637</v>
      </c>
      <c r="B310" s="214" t="s">
        <v>129</v>
      </c>
      <c r="C310" s="215" t="s">
        <v>638</v>
      </c>
      <c r="D310" s="196">
        <v>20790000</v>
      </c>
      <c r="E310" s="196">
        <v>0</v>
      </c>
      <c r="F310" s="196">
        <f t="shared" si="10"/>
        <v>20790000</v>
      </c>
      <c r="G310" s="196">
        <v>20790000</v>
      </c>
      <c r="H310" s="196">
        <v>0</v>
      </c>
      <c r="I310" s="196">
        <v>0</v>
      </c>
      <c r="J310" s="196">
        <v>14613365.52</v>
      </c>
      <c r="K310" s="196">
        <v>0</v>
      </c>
      <c r="L310" s="196">
        <f t="shared" si="11"/>
        <v>14613365.52</v>
      </c>
      <c r="M310" s="196">
        <v>14613365.52</v>
      </c>
      <c r="N310" s="196">
        <v>0</v>
      </c>
      <c r="O310" s="196">
        <v>0</v>
      </c>
    </row>
    <row r="311" spans="1:15" ht="33.75" x14ac:dyDescent="0.2">
      <c r="A311" s="213" t="s">
        <v>639</v>
      </c>
      <c r="B311" s="214" t="s">
        <v>129</v>
      </c>
      <c r="C311" s="215" t="s">
        <v>640</v>
      </c>
      <c r="D311" s="196">
        <v>10868900</v>
      </c>
      <c r="E311" s="196">
        <v>0</v>
      </c>
      <c r="F311" s="196">
        <f t="shared" si="10"/>
        <v>10868900</v>
      </c>
      <c r="G311" s="196">
        <v>0</v>
      </c>
      <c r="H311" s="196">
        <v>10868900</v>
      </c>
      <c r="I311" s="196">
        <v>0</v>
      </c>
      <c r="J311" s="196">
        <v>6277309.9000000004</v>
      </c>
      <c r="K311" s="196">
        <v>0</v>
      </c>
      <c r="L311" s="196">
        <f t="shared" si="11"/>
        <v>6277309.9000000004</v>
      </c>
      <c r="M311" s="196">
        <v>0</v>
      </c>
      <c r="N311" s="196">
        <v>6277309.9000000004</v>
      </c>
      <c r="O311" s="196">
        <v>0</v>
      </c>
    </row>
    <row r="312" spans="1:15" ht="33.75" x14ac:dyDescent="0.2">
      <c r="A312" s="213" t="s">
        <v>1038</v>
      </c>
      <c r="B312" s="214" t="s">
        <v>129</v>
      </c>
      <c r="C312" s="215" t="s">
        <v>642</v>
      </c>
      <c r="D312" s="196">
        <v>4540500</v>
      </c>
      <c r="E312" s="196">
        <v>0</v>
      </c>
      <c r="F312" s="196">
        <f t="shared" si="10"/>
        <v>4540500</v>
      </c>
      <c r="G312" s="196">
        <v>0</v>
      </c>
      <c r="H312" s="196">
        <v>0</v>
      </c>
      <c r="I312" s="196">
        <v>4540500</v>
      </c>
      <c r="J312" s="196">
        <v>5039900</v>
      </c>
      <c r="K312" s="196">
        <v>0</v>
      </c>
      <c r="L312" s="196">
        <f t="shared" si="11"/>
        <v>5039900</v>
      </c>
      <c r="M312" s="196">
        <v>0</v>
      </c>
      <c r="N312" s="196">
        <v>0</v>
      </c>
      <c r="O312" s="196">
        <v>5039900</v>
      </c>
    </row>
    <row r="313" spans="1:15" ht="33.75" x14ac:dyDescent="0.2">
      <c r="A313" s="213" t="s">
        <v>1039</v>
      </c>
      <c r="B313" s="214" t="s">
        <v>129</v>
      </c>
      <c r="C313" s="215" t="s">
        <v>1040</v>
      </c>
      <c r="D313" s="196">
        <v>102100</v>
      </c>
      <c r="E313" s="196">
        <v>0</v>
      </c>
      <c r="F313" s="196">
        <f t="shared" si="10"/>
        <v>102100</v>
      </c>
      <c r="G313" s="196">
        <v>0</v>
      </c>
      <c r="H313" s="196">
        <v>0</v>
      </c>
      <c r="I313" s="196">
        <v>102100</v>
      </c>
      <c r="J313" s="196">
        <v>2200</v>
      </c>
      <c r="K313" s="196">
        <v>0</v>
      </c>
      <c r="L313" s="196">
        <f t="shared" si="11"/>
        <v>2200</v>
      </c>
      <c r="M313" s="196">
        <v>0</v>
      </c>
      <c r="N313" s="196">
        <v>0</v>
      </c>
      <c r="O313" s="196">
        <v>2200</v>
      </c>
    </row>
    <row r="314" spans="1:15" ht="45" x14ac:dyDescent="0.2">
      <c r="A314" s="213" t="s">
        <v>643</v>
      </c>
      <c r="B314" s="214" t="s">
        <v>129</v>
      </c>
      <c r="C314" s="215" t="s">
        <v>644</v>
      </c>
      <c r="D314" s="196">
        <v>0</v>
      </c>
      <c r="E314" s="196">
        <v>0</v>
      </c>
      <c r="F314" s="196">
        <f t="shared" si="10"/>
        <v>0</v>
      </c>
      <c r="G314" s="196">
        <v>0</v>
      </c>
      <c r="H314" s="196">
        <v>0</v>
      </c>
      <c r="I314" s="196">
        <v>0</v>
      </c>
      <c r="J314" s="196">
        <v>0</v>
      </c>
      <c r="K314" s="196">
        <v>0</v>
      </c>
      <c r="L314" s="196">
        <f t="shared" si="11"/>
        <v>0</v>
      </c>
      <c r="M314" s="196">
        <v>0</v>
      </c>
      <c r="N314" s="196">
        <v>0</v>
      </c>
      <c r="O314" s="196">
        <v>0</v>
      </c>
    </row>
    <row r="315" spans="1:15" x14ac:dyDescent="0.2">
      <c r="A315" s="225" t="s">
        <v>645</v>
      </c>
      <c r="B315" s="217" t="s">
        <v>129</v>
      </c>
      <c r="C315" s="218" t="s">
        <v>116</v>
      </c>
      <c r="D315" s="219">
        <v>64554565.539999999</v>
      </c>
      <c r="E315" s="219">
        <v>1000000</v>
      </c>
      <c r="F315" s="219">
        <f t="shared" si="10"/>
        <v>63554565.539999999</v>
      </c>
      <c r="G315" s="219">
        <v>0</v>
      </c>
      <c r="H315" s="219">
        <v>62470431.880000003</v>
      </c>
      <c r="I315" s="219">
        <v>1084133.6599999999</v>
      </c>
      <c r="J315" s="219">
        <v>9612506.1799999997</v>
      </c>
      <c r="K315" s="219">
        <v>4700600.41</v>
      </c>
      <c r="L315" s="219">
        <f t="shared" si="11"/>
        <v>4911905.7699999996</v>
      </c>
      <c r="M315" s="219">
        <v>666732.65</v>
      </c>
      <c r="N315" s="219">
        <v>2489839.9700000002</v>
      </c>
      <c r="O315" s="219">
        <v>1755333.15</v>
      </c>
    </row>
    <row r="316" spans="1:15" x14ac:dyDescent="0.2">
      <c r="A316" s="213" t="s">
        <v>646</v>
      </c>
      <c r="B316" s="214" t="s">
        <v>129</v>
      </c>
      <c r="C316" s="215" t="s">
        <v>647</v>
      </c>
      <c r="D316" s="196">
        <v>0</v>
      </c>
      <c r="E316" s="196">
        <v>0</v>
      </c>
      <c r="F316" s="196">
        <f t="shared" si="10"/>
        <v>0</v>
      </c>
      <c r="G316" s="196">
        <v>0</v>
      </c>
      <c r="H316" s="196">
        <v>0</v>
      </c>
      <c r="I316" s="196">
        <v>0</v>
      </c>
      <c r="J316" s="196">
        <v>1301222.6200000001</v>
      </c>
      <c r="K316" s="196">
        <v>558482.9</v>
      </c>
      <c r="L316" s="196">
        <f t="shared" si="11"/>
        <v>742739.72000000009</v>
      </c>
      <c r="M316" s="196">
        <v>666732.65</v>
      </c>
      <c r="N316" s="196">
        <v>-85993.22</v>
      </c>
      <c r="O316" s="196">
        <v>162000.29</v>
      </c>
    </row>
    <row r="317" spans="1:15" ht="22.5" x14ac:dyDescent="0.2">
      <c r="A317" s="213" t="s">
        <v>648</v>
      </c>
      <c r="B317" s="214" t="s">
        <v>129</v>
      </c>
      <c r="C317" s="215" t="s">
        <v>649</v>
      </c>
      <c r="D317" s="196">
        <v>0</v>
      </c>
      <c r="E317" s="196">
        <v>0</v>
      </c>
      <c r="F317" s="196">
        <f t="shared" si="10"/>
        <v>0</v>
      </c>
      <c r="G317" s="196">
        <v>0</v>
      </c>
      <c r="H317" s="196">
        <v>0</v>
      </c>
      <c r="I317" s="196">
        <v>0</v>
      </c>
      <c r="J317" s="196">
        <v>558482.9</v>
      </c>
      <c r="K317" s="196">
        <v>558482.9</v>
      </c>
      <c r="L317" s="196">
        <f t="shared" si="11"/>
        <v>0</v>
      </c>
      <c r="M317" s="196">
        <v>0</v>
      </c>
      <c r="N317" s="196">
        <v>0</v>
      </c>
      <c r="O317" s="196">
        <v>0</v>
      </c>
    </row>
    <row r="318" spans="1:15" ht="22.5" x14ac:dyDescent="0.2">
      <c r="A318" s="213" t="s">
        <v>650</v>
      </c>
      <c r="B318" s="214" t="s">
        <v>129</v>
      </c>
      <c r="C318" s="215" t="s">
        <v>651</v>
      </c>
      <c r="D318" s="196">
        <v>0</v>
      </c>
      <c r="E318" s="196">
        <v>0</v>
      </c>
      <c r="F318" s="196">
        <f t="shared" si="10"/>
        <v>0</v>
      </c>
      <c r="G318" s="196">
        <v>0</v>
      </c>
      <c r="H318" s="196">
        <v>0</v>
      </c>
      <c r="I318" s="196">
        <v>0</v>
      </c>
      <c r="J318" s="196">
        <v>666732.65</v>
      </c>
      <c r="K318" s="196">
        <v>0</v>
      </c>
      <c r="L318" s="196">
        <f t="shared" si="11"/>
        <v>666732.65</v>
      </c>
      <c r="M318" s="196">
        <v>666732.65</v>
      </c>
      <c r="N318" s="196">
        <v>0</v>
      </c>
      <c r="O318" s="196">
        <v>0</v>
      </c>
    </row>
    <row r="319" spans="1:15" ht="22.5" x14ac:dyDescent="0.2">
      <c r="A319" s="213" t="s">
        <v>652</v>
      </c>
      <c r="B319" s="214" t="s">
        <v>129</v>
      </c>
      <c r="C319" s="215" t="s">
        <v>653</v>
      </c>
      <c r="D319" s="196">
        <v>0</v>
      </c>
      <c r="E319" s="196">
        <v>0</v>
      </c>
      <c r="F319" s="196">
        <f t="shared" si="10"/>
        <v>0</v>
      </c>
      <c r="G319" s="196">
        <v>0</v>
      </c>
      <c r="H319" s="196">
        <v>0</v>
      </c>
      <c r="I319" s="196">
        <v>0</v>
      </c>
      <c r="J319" s="196">
        <v>-85993.22</v>
      </c>
      <c r="K319" s="196">
        <v>0</v>
      </c>
      <c r="L319" s="196">
        <f t="shared" si="11"/>
        <v>-85993.22</v>
      </c>
      <c r="M319" s="196">
        <v>0</v>
      </c>
      <c r="N319" s="196">
        <v>-85993.22</v>
      </c>
      <c r="O319" s="196">
        <v>0</v>
      </c>
    </row>
    <row r="320" spans="1:15" ht="22.5" x14ac:dyDescent="0.2">
      <c r="A320" s="213" t="s">
        <v>1041</v>
      </c>
      <c r="B320" s="214" t="s">
        <v>129</v>
      </c>
      <c r="C320" s="215" t="s">
        <v>655</v>
      </c>
      <c r="D320" s="196">
        <v>0</v>
      </c>
      <c r="E320" s="196">
        <v>0</v>
      </c>
      <c r="F320" s="196">
        <f t="shared" si="10"/>
        <v>0</v>
      </c>
      <c r="G320" s="196">
        <v>0</v>
      </c>
      <c r="H320" s="196">
        <v>0</v>
      </c>
      <c r="I320" s="196">
        <v>0</v>
      </c>
      <c r="J320" s="196">
        <v>162000.29</v>
      </c>
      <c r="K320" s="196">
        <v>0</v>
      </c>
      <c r="L320" s="196">
        <f t="shared" si="11"/>
        <v>162000.29</v>
      </c>
      <c r="M320" s="196">
        <v>0</v>
      </c>
      <c r="N320" s="196">
        <v>0</v>
      </c>
      <c r="O320" s="196">
        <v>162000.29</v>
      </c>
    </row>
    <row r="321" spans="1:15" x14ac:dyDescent="0.2">
      <c r="A321" s="213" t="s">
        <v>656</v>
      </c>
      <c r="B321" s="214" t="s">
        <v>129</v>
      </c>
      <c r="C321" s="215" t="s">
        <v>657</v>
      </c>
      <c r="D321" s="196">
        <v>64554565.539999999</v>
      </c>
      <c r="E321" s="196">
        <v>1000000</v>
      </c>
      <c r="F321" s="196">
        <f t="shared" si="10"/>
        <v>63554565.539999999</v>
      </c>
      <c r="G321" s="196">
        <v>0</v>
      </c>
      <c r="H321" s="196">
        <v>62470431.880000003</v>
      </c>
      <c r="I321" s="196">
        <v>1084133.6599999999</v>
      </c>
      <c r="J321" s="196">
        <v>8311283.5599999996</v>
      </c>
      <c r="K321" s="196">
        <v>4142117.51</v>
      </c>
      <c r="L321" s="196">
        <f t="shared" si="11"/>
        <v>4169166.05</v>
      </c>
      <c r="M321" s="196">
        <v>0</v>
      </c>
      <c r="N321" s="196">
        <v>2575833.19</v>
      </c>
      <c r="O321" s="196">
        <v>1593332.86</v>
      </c>
    </row>
    <row r="322" spans="1:15" ht="22.5" x14ac:dyDescent="0.2">
      <c r="A322" s="213" t="s">
        <v>658</v>
      </c>
      <c r="B322" s="214" t="s">
        <v>129</v>
      </c>
      <c r="C322" s="215" t="s">
        <v>659</v>
      </c>
      <c r="D322" s="196">
        <v>1000000</v>
      </c>
      <c r="E322" s="196">
        <v>1000000</v>
      </c>
      <c r="F322" s="196">
        <f t="shared" si="10"/>
        <v>0</v>
      </c>
      <c r="G322" s="196">
        <v>0</v>
      </c>
      <c r="H322" s="196">
        <v>0</v>
      </c>
      <c r="I322" s="196">
        <v>0</v>
      </c>
      <c r="J322" s="196">
        <v>4142117.51</v>
      </c>
      <c r="K322" s="196">
        <v>4142117.51</v>
      </c>
      <c r="L322" s="196">
        <f t="shared" si="11"/>
        <v>0</v>
      </c>
      <c r="M322" s="196">
        <v>0</v>
      </c>
      <c r="N322" s="196">
        <v>0</v>
      </c>
      <c r="O322" s="196">
        <v>0</v>
      </c>
    </row>
    <row r="323" spans="1:15" ht="22.5" x14ac:dyDescent="0.2">
      <c r="A323" s="213" t="s">
        <v>660</v>
      </c>
      <c r="B323" s="214" t="s">
        <v>129</v>
      </c>
      <c r="C323" s="215" t="s">
        <v>661</v>
      </c>
      <c r="D323" s="196">
        <v>62470431.880000003</v>
      </c>
      <c r="E323" s="196">
        <v>0</v>
      </c>
      <c r="F323" s="196">
        <f t="shared" si="10"/>
        <v>62470431.880000003</v>
      </c>
      <c r="G323" s="196">
        <v>0</v>
      </c>
      <c r="H323" s="196">
        <v>62470431.880000003</v>
      </c>
      <c r="I323" s="196">
        <v>0</v>
      </c>
      <c r="J323" s="196">
        <v>2575833.19</v>
      </c>
      <c r="K323" s="196">
        <v>0</v>
      </c>
      <c r="L323" s="196">
        <f t="shared" si="11"/>
        <v>2575833.19</v>
      </c>
      <c r="M323" s="196">
        <v>0</v>
      </c>
      <c r="N323" s="196">
        <v>2575833.19</v>
      </c>
      <c r="O323" s="196">
        <v>0</v>
      </c>
    </row>
    <row r="324" spans="1:15" x14ac:dyDescent="0.2">
      <c r="A324" s="213" t="s">
        <v>1044</v>
      </c>
      <c r="B324" s="214" t="s">
        <v>129</v>
      </c>
      <c r="C324" s="215" t="s">
        <v>663</v>
      </c>
      <c r="D324" s="196">
        <v>841015.34</v>
      </c>
      <c r="E324" s="196">
        <v>0</v>
      </c>
      <c r="F324" s="196">
        <f t="shared" si="10"/>
        <v>841015.34</v>
      </c>
      <c r="G324" s="196">
        <v>0</v>
      </c>
      <c r="H324" s="196">
        <v>0</v>
      </c>
      <c r="I324" s="196">
        <v>841015.34</v>
      </c>
      <c r="J324" s="196">
        <v>1541977.34</v>
      </c>
      <c r="K324" s="196">
        <v>0</v>
      </c>
      <c r="L324" s="196">
        <f t="shared" si="11"/>
        <v>1541977.34</v>
      </c>
      <c r="M324" s="196">
        <v>0</v>
      </c>
      <c r="N324" s="196">
        <v>0</v>
      </c>
      <c r="O324" s="196">
        <v>1541977.34</v>
      </c>
    </row>
    <row r="325" spans="1:15" x14ac:dyDescent="0.2">
      <c r="A325" s="213" t="s">
        <v>1045</v>
      </c>
      <c r="B325" s="214" t="s">
        <v>129</v>
      </c>
      <c r="C325" s="215" t="s">
        <v>1046</v>
      </c>
      <c r="D325" s="196">
        <v>243118.32</v>
      </c>
      <c r="E325" s="196">
        <v>0</v>
      </c>
      <c r="F325" s="196">
        <f t="shared" si="10"/>
        <v>243118.32</v>
      </c>
      <c r="G325" s="196">
        <v>0</v>
      </c>
      <c r="H325" s="196">
        <v>0</v>
      </c>
      <c r="I325" s="196">
        <v>243118.32</v>
      </c>
      <c r="J325" s="196">
        <v>51355.519999999997</v>
      </c>
      <c r="K325" s="196">
        <v>0</v>
      </c>
      <c r="L325" s="196">
        <f t="shared" si="11"/>
        <v>51355.519999999997</v>
      </c>
      <c r="M325" s="196">
        <v>0</v>
      </c>
      <c r="N325" s="196">
        <v>0</v>
      </c>
      <c r="O325" s="196">
        <v>51355.519999999997</v>
      </c>
    </row>
  </sheetData>
  <customSheetViews>
    <customSheetView guid="{F9C43FD6-8B12-4A92-AC93-AC8895EA71B0}" state="hidden">
      <selection activeCell="E29" sqref="E29"/>
      <pageMargins left="0.7" right="0.7" top="0.75" bottom="0.75" header="0.3" footer="0.3"/>
    </customSheetView>
    <customSheetView guid="{3A959EA1-0BC8-4B41-A790-FDE15BCC03DB}" state="hidden">
      <selection activeCell="E29" sqref="E29"/>
      <pageMargins left="0.7" right="0.7" top="0.75" bottom="0.75" header="0.3" footer="0.3"/>
    </customSheetView>
    <customSheetView guid="{CAEC1BA2-2730-443E-BFAE-73EC56939484}" state="hidden">
      <selection activeCell="E29" sqref="E29"/>
      <pageMargins left="0.7" right="0.7" top="0.75" bottom="0.75" header="0.3" footer="0.3"/>
    </customSheetView>
    <customSheetView guid="{FD6E7E6A-3E61-4289-B8EE-F66D211CF904}" state="hidden">
      <selection activeCell="E29" sqref="E29"/>
      <pageMargins left="0.7" right="0.7" top="0.75" bottom="0.75" header="0.3" footer="0.3"/>
    </customSheetView>
    <customSheetView guid="{CAC24411-03D6-40AF-B999-9C84214A1E1E}" state="hidden">
      <selection activeCell="E29" sqref="E29"/>
      <pageMargins left="0.7" right="0.7" top="0.75" bottom="0.75" header="0.3" footer="0.3"/>
    </customSheetView>
    <customSheetView guid="{7367390D-1E90-46D2-959F-451AA58E2121}" state="hidden">
      <selection activeCell="E29" sqref="E29"/>
      <pageMargins left="0.7" right="0.7" top="0.75" bottom="0.75" header="0.3" footer="0.3"/>
    </customSheetView>
    <customSheetView guid="{9521F190-013F-4F99-B8FF-BE2C2FEFEC16}" state="hidden">
      <selection activeCell="E29" sqref="E29"/>
      <pageMargins left="0.7" right="0.7" top="0.75" bottom="0.75" header="0.3" footer="0.3"/>
    </customSheetView>
  </customSheetViews>
  <mergeCells count="21">
    <mergeCell ref="A12:A14"/>
    <mergeCell ref="B12:B14"/>
    <mergeCell ref="C12:C14"/>
    <mergeCell ref="D12:I12"/>
    <mergeCell ref="N13:N14"/>
    <mergeCell ref="J13:J14"/>
    <mergeCell ref="K13:K14"/>
    <mergeCell ref="L13:L14"/>
    <mergeCell ref="M13:M14"/>
    <mergeCell ref="B1:L2"/>
    <mergeCell ref="C4:K4"/>
    <mergeCell ref="J12:O12"/>
    <mergeCell ref="D13:D14"/>
    <mergeCell ref="E13:E14"/>
    <mergeCell ref="B6:J6"/>
    <mergeCell ref="B7:J7"/>
    <mergeCell ref="F13:F14"/>
    <mergeCell ref="G13:G14"/>
    <mergeCell ref="H13:H14"/>
    <mergeCell ref="I13:I14"/>
    <mergeCell ref="O13:O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8</vt:i4>
      </vt:variant>
    </vt:vector>
  </HeadingPairs>
  <TitlesOfParts>
    <vt:vector size="15" baseType="lpstr">
      <vt:lpstr>2026 округлен</vt:lpstr>
      <vt:lpstr>2027 округлен</vt:lpstr>
      <vt:lpstr>2028 округлен</vt:lpstr>
      <vt:lpstr>2014</vt:lpstr>
      <vt:lpstr>01.09.14</vt:lpstr>
      <vt:lpstr>01.02.2015</vt:lpstr>
      <vt:lpstr>01.09.15</vt:lpstr>
      <vt:lpstr>'01.02.2015'!Заголовки_для_печати</vt:lpstr>
      <vt:lpstr>'2014'!Заголовки_для_печати</vt:lpstr>
      <vt:lpstr>'2026 округлен'!Заголовки_для_печати</vt:lpstr>
      <vt:lpstr>'2027 округлен'!Заголовки_для_печати</vt:lpstr>
      <vt:lpstr>'2028 округлен'!Заголовки_для_печати</vt:lpstr>
      <vt:lpstr>'2026 округлен'!Область_печати</vt:lpstr>
      <vt:lpstr>'2027 округлен'!Область_печати</vt:lpstr>
      <vt:lpstr>'2028 округлен'!Область_печати</vt:lpstr>
    </vt:vector>
  </TitlesOfParts>
  <Company>Минфин РМ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Kandeev</dc:creator>
  <cp:lastModifiedBy>Фролов М.С.</cp:lastModifiedBy>
  <cp:lastPrinted>2025-08-07T07:56:05Z</cp:lastPrinted>
  <dcterms:created xsi:type="dcterms:W3CDTF">2007-03-06T06:22:40Z</dcterms:created>
  <dcterms:modified xsi:type="dcterms:W3CDTF">2025-10-13T07:26:06Z</dcterms:modified>
</cp:coreProperties>
</file>